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bravo\Desktop\Encargos\[Curtiembre Rufino Melero] Respuesta Res. Ex 617-2021\1. Excel Producción\"/>
    </mc:Choice>
  </mc:AlternateContent>
  <xr:revisionPtr revIDLastSave="0" documentId="13_ncr:1_{8D2E16AF-782E-46B7-8DA2-76C0A116862B}" xr6:coauthVersionLast="45" xr6:coauthVersionMax="45" xr10:uidLastSave="{00000000-0000-0000-0000-000000000000}"/>
  <bookViews>
    <workbookView xWindow="-120" yWindow="-120" windowWidth="20730" windowHeight="11160" tabRatio="833" firstSheet="18" activeTab="27" xr2:uid="{00000000-000D-0000-FFFF-FFFF00000000}"/>
  </bookViews>
  <sheets>
    <sheet name="ENE-2019-E" sheetId="1" r:id="rId1"/>
    <sheet name="FEB-2019-E" sheetId="2" r:id="rId2"/>
    <sheet name="MAR-2019-E" sheetId="3" r:id="rId3"/>
    <sheet name="ABR-2019-E" sheetId="4" r:id="rId4"/>
    <sheet name="MAY-2019-E" sheetId="5" r:id="rId5"/>
    <sheet name="JUN-2019-E" sheetId="7" r:id="rId6"/>
    <sheet name="JUL-2019-E" sheetId="8" r:id="rId7"/>
    <sheet name="AGOSTO-2019-E" sheetId="9" r:id="rId8"/>
    <sheet name="Septiembre 2019" sheetId="10" r:id="rId9"/>
    <sheet name="Octubre m2 2019" sheetId="12" r:id="rId10"/>
    <sheet name="Noviembre 2019" sheetId="13" r:id="rId11"/>
    <sheet name="Diciembre 2019" sheetId="15" r:id="rId12"/>
    <sheet name="Enero 2020" sheetId="16" r:id="rId13"/>
    <sheet name="Febrero 2020" sheetId="17" r:id="rId14"/>
    <sheet name="Marzo 2020" sheetId="18" r:id="rId15"/>
    <sheet name="ABRIL 2020" sheetId="19" r:id="rId16"/>
    <sheet name="Mayo 2020" sheetId="20" r:id="rId17"/>
    <sheet name="Junio 2020" sheetId="21" r:id="rId18"/>
    <sheet name="Julio 2020" sheetId="22" r:id="rId19"/>
    <sheet name="Agosto 2020" sheetId="23" r:id="rId20"/>
    <sheet name="Septiembre 2020" sheetId="26" r:id="rId21"/>
    <sheet name="Octubre 2020" sheetId="27" r:id="rId22"/>
    <sheet name="Noviembre 2020" sheetId="28" r:id="rId23"/>
    <sheet name="Diciembre 2020" sheetId="29" r:id="rId24"/>
    <sheet name="Enero 2021" sheetId="24" r:id="rId25"/>
    <sheet name="Febrero 2021" sheetId="25" r:id="rId26"/>
    <sheet name="Marzo 2021" sheetId="30" r:id="rId27"/>
    <sheet name="RESUMEN" sheetId="14" r:id="rId28"/>
  </sheets>
  <externalReferences>
    <externalReference r:id="rId29"/>
    <externalReference r:id="rId30"/>
  </externalReferences>
  <definedNames>
    <definedName name="_xlnm._FilterDatabase" localSheetId="5" hidden="1">'JUN-2019-E'!$A$3:$I$123</definedName>
    <definedName name="_xlnm._FilterDatabase" localSheetId="2" hidden="1">'MAR-2019-E'!$A$2:$J$122</definedName>
    <definedName name="_xlnm._FilterDatabase" localSheetId="4" hidden="1">'MAY-2019-E'!$A$2:$I$122</definedName>
    <definedName name="_xlnm.Print_Area" localSheetId="1">'FEB-2019-E'!$K$63:$L$75</definedName>
    <definedName name="_xlnm.Print_Area" localSheetId="2">'MAR-2019-E'!$A$5:$B$10</definedName>
    <definedName name="_xlnm.Print_Area" localSheetId="4">'MAY-2019-E'!#REF!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4" i="24" l="1"/>
  <c r="H83" i="24"/>
  <c r="H104" i="30"/>
  <c r="E75" i="14"/>
  <c r="H108" i="15"/>
  <c r="H111" i="15"/>
  <c r="E81" i="14" l="1"/>
  <c r="J75" i="14"/>
  <c r="E80" i="14" s="1"/>
  <c r="H75" i="14"/>
  <c r="E79" i="14" s="1"/>
  <c r="H55" i="23"/>
  <c r="F78" i="14"/>
  <c r="H79" i="14" l="1"/>
  <c r="H104" i="28"/>
  <c r="H80" i="18"/>
  <c r="E20" i="28" l="1"/>
  <c r="L9" i="14" l="1"/>
  <c r="D91" i="27"/>
  <c r="D59" i="21"/>
  <c r="I86" i="29"/>
  <c r="H91" i="25" l="1"/>
  <c r="H87" i="24"/>
  <c r="H88" i="24" s="1"/>
  <c r="H108" i="28"/>
  <c r="L15" i="14" s="1"/>
  <c r="H105" i="29" l="1"/>
  <c r="L16" i="14" s="1"/>
  <c r="I7" i="29"/>
  <c r="I8" i="29"/>
  <c r="I9" i="29"/>
  <c r="I10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7" i="29"/>
  <c r="I88" i="29"/>
  <c r="I89" i="29"/>
  <c r="I90" i="29"/>
  <c r="I91" i="29"/>
  <c r="I92" i="29"/>
  <c r="I93" i="29"/>
  <c r="I94" i="29"/>
  <c r="E6" i="29"/>
  <c r="E7" i="29"/>
  <c r="E8" i="29"/>
  <c r="E9" i="29"/>
  <c r="E10" i="29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D105" i="30" l="1"/>
  <c r="C102" i="30" s="1"/>
  <c r="D113" i="30" s="1"/>
  <c r="E113" i="30" s="1"/>
  <c r="K103" i="30"/>
  <c r="I103" i="30"/>
  <c r="I102" i="30"/>
  <c r="I101" i="30"/>
  <c r="E101" i="30"/>
  <c r="I100" i="30"/>
  <c r="E100" i="30"/>
  <c r="I99" i="30"/>
  <c r="E99" i="30"/>
  <c r="I98" i="30"/>
  <c r="E98" i="30"/>
  <c r="I97" i="30"/>
  <c r="E97" i="30"/>
  <c r="I96" i="30"/>
  <c r="E96" i="30"/>
  <c r="I95" i="30"/>
  <c r="E95" i="30"/>
  <c r="I94" i="30"/>
  <c r="E94" i="30"/>
  <c r="I93" i="30"/>
  <c r="E93" i="30"/>
  <c r="I92" i="30"/>
  <c r="E92" i="30"/>
  <c r="I91" i="30"/>
  <c r="E91" i="30"/>
  <c r="I90" i="30"/>
  <c r="E90" i="30"/>
  <c r="I89" i="30"/>
  <c r="E89" i="30"/>
  <c r="I88" i="30"/>
  <c r="E88" i="30"/>
  <c r="D108" i="30"/>
  <c r="I34" i="30"/>
  <c r="E34" i="30"/>
  <c r="I33" i="30"/>
  <c r="E33" i="30"/>
  <c r="I32" i="30"/>
  <c r="E32" i="30"/>
  <c r="I31" i="30"/>
  <c r="E31" i="30"/>
  <c r="I30" i="30"/>
  <c r="E30" i="30"/>
  <c r="I29" i="30"/>
  <c r="E29" i="30"/>
  <c r="I28" i="30"/>
  <c r="E28" i="30"/>
  <c r="I27" i="30"/>
  <c r="E27" i="30"/>
  <c r="I26" i="30"/>
  <c r="E26" i="30"/>
  <c r="I25" i="30"/>
  <c r="E25" i="30"/>
  <c r="I24" i="30"/>
  <c r="E24" i="30"/>
  <c r="I23" i="30"/>
  <c r="E23" i="30"/>
  <c r="I22" i="30"/>
  <c r="E22" i="30"/>
  <c r="I21" i="30"/>
  <c r="E21" i="30"/>
  <c r="I20" i="30"/>
  <c r="E20" i="30"/>
  <c r="I19" i="30"/>
  <c r="E19" i="30"/>
  <c r="I18" i="30"/>
  <c r="E18" i="30"/>
  <c r="I17" i="30"/>
  <c r="E17" i="30"/>
  <c r="I16" i="30"/>
  <c r="E16" i="30"/>
  <c r="I15" i="30"/>
  <c r="E15" i="30"/>
  <c r="I14" i="30"/>
  <c r="E14" i="30"/>
  <c r="I13" i="30"/>
  <c r="E13" i="30"/>
  <c r="I12" i="30"/>
  <c r="E12" i="30"/>
  <c r="I11" i="30"/>
  <c r="E11" i="30"/>
  <c r="I10" i="30"/>
  <c r="E10" i="30"/>
  <c r="I9" i="30"/>
  <c r="E9" i="30"/>
  <c r="I8" i="30"/>
  <c r="E8" i="30"/>
  <c r="I7" i="30"/>
  <c r="E7" i="30"/>
  <c r="I6" i="30"/>
  <c r="E6" i="30"/>
  <c r="I5" i="30"/>
  <c r="E5" i="30"/>
  <c r="E4" i="30"/>
  <c r="I91" i="25"/>
  <c r="D88" i="25"/>
  <c r="C85" i="25" s="1"/>
  <c r="K86" i="25"/>
  <c r="I86" i="25"/>
  <c r="I85" i="25"/>
  <c r="H87" i="25"/>
  <c r="I34" i="25"/>
  <c r="E34" i="25"/>
  <c r="I33" i="25"/>
  <c r="E33" i="25"/>
  <c r="I32" i="25"/>
  <c r="E32" i="25"/>
  <c r="I31" i="25"/>
  <c r="E31" i="25"/>
  <c r="I30" i="25"/>
  <c r="E30" i="25"/>
  <c r="I29" i="25"/>
  <c r="E29" i="25"/>
  <c r="I28" i="25"/>
  <c r="E28" i="25"/>
  <c r="I27" i="25"/>
  <c r="E27" i="25"/>
  <c r="I26" i="25"/>
  <c r="E26" i="25"/>
  <c r="I25" i="25"/>
  <c r="E25" i="25"/>
  <c r="I24" i="25"/>
  <c r="E24" i="25"/>
  <c r="I23" i="25"/>
  <c r="E23" i="25"/>
  <c r="I22" i="25"/>
  <c r="E22" i="25"/>
  <c r="I21" i="25"/>
  <c r="E21" i="25"/>
  <c r="I20" i="25"/>
  <c r="E20" i="25"/>
  <c r="I19" i="25"/>
  <c r="E19" i="25"/>
  <c r="I18" i="25"/>
  <c r="E18" i="25"/>
  <c r="I17" i="25"/>
  <c r="E17" i="25"/>
  <c r="I16" i="25"/>
  <c r="E16" i="25"/>
  <c r="I15" i="25"/>
  <c r="E15" i="25"/>
  <c r="I14" i="25"/>
  <c r="E14" i="25"/>
  <c r="I13" i="25"/>
  <c r="E13" i="25"/>
  <c r="I12" i="25"/>
  <c r="E12" i="25"/>
  <c r="I11" i="25"/>
  <c r="E11" i="25"/>
  <c r="I10" i="25"/>
  <c r="E10" i="25"/>
  <c r="I9" i="25"/>
  <c r="E9" i="25"/>
  <c r="I8" i="25"/>
  <c r="E8" i="25"/>
  <c r="I7" i="25"/>
  <c r="E7" i="25"/>
  <c r="I6" i="25"/>
  <c r="E6" i="25"/>
  <c r="I5" i="25"/>
  <c r="E5" i="25"/>
  <c r="E4" i="25"/>
  <c r="I87" i="24"/>
  <c r="K82" i="24"/>
  <c r="I82" i="24"/>
  <c r="I81" i="24"/>
  <c r="I80" i="24"/>
  <c r="E80" i="24"/>
  <c r="I34" i="24"/>
  <c r="E34" i="24"/>
  <c r="I33" i="24"/>
  <c r="E33" i="24"/>
  <c r="I32" i="24"/>
  <c r="E32" i="24"/>
  <c r="I31" i="24"/>
  <c r="E31" i="24"/>
  <c r="I30" i="24"/>
  <c r="E30" i="24"/>
  <c r="I29" i="24"/>
  <c r="E29" i="24"/>
  <c r="I28" i="24"/>
  <c r="E28" i="24"/>
  <c r="I27" i="24"/>
  <c r="E27" i="24"/>
  <c r="I26" i="24"/>
  <c r="E26" i="24"/>
  <c r="I25" i="24"/>
  <c r="E25" i="24"/>
  <c r="I24" i="24"/>
  <c r="E24" i="24"/>
  <c r="I23" i="24"/>
  <c r="E23" i="24"/>
  <c r="I22" i="24"/>
  <c r="E22" i="24"/>
  <c r="I21" i="24"/>
  <c r="E21" i="24"/>
  <c r="I20" i="24"/>
  <c r="E20" i="24"/>
  <c r="I19" i="24"/>
  <c r="E19" i="24"/>
  <c r="I18" i="24"/>
  <c r="E18" i="24"/>
  <c r="I17" i="24"/>
  <c r="E17" i="24"/>
  <c r="I16" i="24"/>
  <c r="E16" i="24"/>
  <c r="I15" i="24"/>
  <c r="E15" i="24"/>
  <c r="I14" i="24"/>
  <c r="E14" i="24"/>
  <c r="I13" i="24"/>
  <c r="E13" i="24"/>
  <c r="I12" i="24"/>
  <c r="E12" i="24"/>
  <c r="I11" i="24"/>
  <c r="E11" i="24"/>
  <c r="I10" i="24"/>
  <c r="E10" i="24"/>
  <c r="I9" i="24"/>
  <c r="E9" i="24"/>
  <c r="I8" i="24"/>
  <c r="E8" i="24"/>
  <c r="I7" i="24"/>
  <c r="E7" i="24"/>
  <c r="I6" i="24"/>
  <c r="E6" i="24"/>
  <c r="I5" i="24"/>
  <c r="E4" i="24"/>
  <c r="C81" i="24" s="1"/>
  <c r="D102" i="29"/>
  <c r="C99" i="29" s="1"/>
  <c r="I16" i="14" s="1"/>
  <c r="E97" i="29"/>
  <c r="I97" i="29"/>
  <c r="E98" i="29"/>
  <c r="I98" i="29"/>
  <c r="E87" i="24" l="1"/>
  <c r="E92" i="25"/>
  <c r="E91" i="25"/>
  <c r="E88" i="24"/>
  <c r="I104" i="30"/>
  <c r="E108" i="30"/>
  <c r="G102" i="30"/>
  <c r="D114" i="30" s="1"/>
  <c r="E114" i="30" s="1"/>
  <c r="I87" i="25"/>
  <c r="G85" i="25"/>
  <c r="H92" i="25"/>
  <c r="I92" i="25" s="1"/>
  <c r="I83" i="24"/>
  <c r="G81" i="24"/>
  <c r="I88" i="24"/>
  <c r="H51" i="23"/>
  <c r="K50" i="23"/>
  <c r="I105" i="29" l="1"/>
  <c r="K100" i="29"/>
  <c r="I100" i="29"/>
  <c r="I99" i="29"/>
  <c r="H101" i="29"/>
  <c r="I6" i="29"/>
  <c r="I5" i="29"/>
  <c r="E5" i="29"/>
  <c r="E4" i="29"/>
  <c r="I108" i="28"/>
  <c r="D95" i="28"/>
  <c r="D105" i="28"/>
  <c r="C102" i="28" s="1"/>
  <c r="I15" i="14" s="1"/>
  <c r="K103" i="28"/>
  <c r="I103" i="28"/>
  <c r="I102" i="28"/>
  <c r="I101" i="28"/>
  <c r="E101" i="28"/>
  <c r="I100" i="28"/>
  <c r="E100" i="28"/>
  <c r="I99" i="28"/>
  <c r="E99" i="28"/>
  <c r="I98" i="28"/>
  <c r="E98" i="28"/>
  <c r="I97" i="28"/>
  <c r="E97" i="28"/>
  <c r="I96" i="28"/>
  <c r="E96" i="28"/>
  <c r="I95" i="28"/>
  <c r="E95" i="28"/>
  <c r="I94" i="28"/>
  <c r="E94" i="28"/>
  <c r="I93" i="28"/>
  <c r="E93" i="28"/>
  <c r="I92" i="28"/>
  <c r="E92" i="28"/>
  <c r="I91" i="28"/>
  <c r="E91" i="28"/>
  <c r="I90" i="28"/>
  <c r="E90" i="28"/>
  <c r="I89" i="28"/>
  <c r="E89" i="28"/>
  <c r="I88" i="28"/>
  <c r="E88" i="28"/>
  <c r="I34" i="28"/>
  <c r="E34" i="28"/>
  <c r="I33" i="28"/>
  <c r="E33" i="28"/>
  <c r="I32" i="28"/>
  <c r="E32" i="28"/>
  <c r="I31" i="28"/>
  <c r="E31" i="28"/>
  <c r="I30" i="28"/>
  <c r="E30" i="28"/>
  <c r="I29" i="28"/>
  <c r="E29" i="28"/>
  <c r="I28" i="28"/>
  <c r="E28" i="28"/>
  <c r="I27" i="28"/>
  <c r="E27" i="28"/>
  <c r="I26" i="28"/>
  <c r="E26" i="28"/>
  <c r="E25" i="28"/>
  <c r="I24" i="28"/>
  <c r="E24" i="28"/>
  <c r="I23" i="28"/>
  <c r="E23" i="28"/>
  <c r="I22" i="28"/>
  <c r="E22" i="28"/>
  <c r="I21" i="28"/>
  <c r="E21" i="28"/>
  <c r="I20" i="28"/>
  <c r="I19" i="28"/>
  <c r="E19" i="28"/>
  <c r="I18" i="28"/>
  <c r="E18" i="28"/>
  <c r="I17" i="28"/>
  <c r="E17" i="28"/>
  <c r="I16" i="28"/>
  <c r="E16" i="28"/>
  <c r="I15" i="28"/>
  <c r="E15" i="28"/>
  <c r="I14" i="28"/>
  <c r="E14" i="28"/>
  <c r="I13" i="28"/>
  <c r="E13" i="28"/>
  <c r="I12" i="28"/>
  <c r="E12" i="28"/>
  <c r="I11" i="28"/>
  <c r="E11" i="28"/>
  <c r="I10" i="28"/>
  <c r="E10" i="28"/>
  <c r="I9" i="28"/>
  <c r="E9" i="28"/>
  <c r="I8" i="28"/>
  <c r="E8" i="28"/>
  <c r="I7" i="28"/>
  <c r="E7" i="28"/>
  <c r="I6" i="28"/>
  <c r="E6" i="28"/>
  <c r="I5" i="28"/>
  <c r="E5" i="28"/>
  <c r="E4" i="28"/>
  <c r="H94" i="27"/>
  <c r="L14" i="14" s="1"/>
  <c r="C88" i="27"/>
  <c r="I14" i="14" s="1"/>
  <c r="I77" i="27"/>
  <c r="K89" i="27"/>
  <c r="I89" i="27"/>
  <c r="I88" i="27"/>
  <c r="I87" i="27"/>
  <c r="E87" i="27"/>
  <c r="I86" i="27"/>
  <c r="E86" i="27"/>
  <c r="I85" i="27"/>
  <c r="E85" i="27"/>
  <c r="I84" i="27"/>
  <c r="E84" i="27"/>
  <c r="I83" i="27"/>
  <c r="E83" i="27"/>
  <c r="I82" i="27"/>
  <c r="E82" i="27"/>
  <c r="I81" i="27"/>
  <c r="E81" i="27"/>
  <c r="I80" i="27"/>
  <c r="E80" i="27"/>
  <c r="I79" i="27"/>
  <c r="E79" i="27"/>
  <c r="I78" i="27"/>
  <c r="E78" i="27"/>
  <c r="E77" i="27"/>
  <c r="I76" i="27"/>
  <c r="E76" i="27"/>
  <c r="I75" i="27"/>
  <c r="E75" i="27"/>
  <c r="I74" i="27"/>
  <c r="E74" i="27"/>
  <c r="I34" i="27"/>
  <c r="E34" i="27"/>
  <c r="I33" i="27"/>
  <c r="E33" i="27"/>
  <c r="I32" i="27"/>
  <c r="E32" i="27"/>
  <c r="I31" i="27"/>
  <c r="E31" i="27"/>
  <c r="I30" i="27"/>
  <c r="E30" i="27"/>
  <c r="I29" i="27"/>
  <c r="E29" i="27"/>
  <c r="I28" i="27"/>
  <c r="E28" i="27"/>
  <c r="I27" i="27"/>
  <c r="E27" i="27"/>
  <c r="I26" i="27"/>
  <c r="E26" i="27"/>
  <c r="I25" i="27"/>
  <c r="E25" i="27"/>
  <c r="I24" i="27"/>
  <c r="E24" i="27"/>
  <c r="I23" i="27"/>
  <c r="E23" i="27"/>
  <c r="I22" i="27"/>
  <c r="E22" i="27"/>
  <c r="I21" i="27"/>
  <c r="E21" i="27"/>
  <c r="I20" i="27"/>
  <c r="E20" i="27"/>
  <c r="I19" i="27"/>
  <c r="E19" i="27"/>
  <c r="I18" i="27"/>
  <c r="E18" i="27"/>
  <c r="I17" i="27"/>
  <c r="E17" i="27"/>
  <c r="I16" i="27"/>
  <c r="E16" i="27"/>
  <c r="I15" i="27"/>
  <c r="E15" i="27"/>
  <c r="I14" i="27"/>
  <c r="E14" i="27"/>
  <c r="I13" i="27"/>
  <c r="E13" i="27"/>
  <c r="I12" i="27"/>
  <c r="E12" i="27"/>
  <c r="I11" i="27"/>
  <c r="E11" i="27"/>
  <c r="I10" i="27"/>
  <c r="E10" i="27"/>
  <c r="I9" i="27"/>
  <c r="E9" i="27"/>
  <c r="I8" i="27"/>
  <c r="E8" i="27"/>
  <c r="I7" i="27"/>
  <c r="E7" i="27"/>
  <c r="I6" i="27"/>
  <c r="E6" i="27"/>
  <c r="I5" i="27"/>
  <c r="E5" i="27"/>
  <c r="E4" i="27"/>
  <c r="H103" i="26"/>
  <c r="L13" i="14" s="1"/>
  <c r="D100" i="26"/>
  <c r="C97" i="26" s="1"/>
  <c r="I13" i="14" s="1"/>
  <c r="I103" i="26"/>
  <c r="H99" i="26"/>
  <c r="I99" i="26" s="1"/>
  <c r="I98" i="26"/>
  <c r="I97" i="26"/>
  <c r="I96" i="26"/>
  <c r="E96" i="26"/>
  <c r="I95" i="26"/>
  <c r="E95" i="26"/>
  <c r="I94" i="26"/>
  <c r="E94" i="26"/>
  <c r="I93" i="26"/>
  <c r="E93" i="26"/>
  <c r="I92" i="26"/>
  <c r="E92" i="26"/>
  <c r="I91" i="26"/>
  <c r="E91" i="26"/>
  <c r="I90" i="26"/>
  <c r="E90" i="26"/>
  <c r="I89" i="26"/>
  <c r="E89" i="26"/>
  <c r="I88" i="26"/>
  <c r="E88" i="26"/>
  <c r="I87" i="26"/>
  <c r="E87" i="26"/>
  <c r="I86" i="26"/>
  <c r="E86" i="26"/>
  <c r="I85" i="26"/>
  <c r="E85" i="26"/>
  <c r="I84" i="26"/>
  <c r="E84" i="26"/>
  <c r="I83" i="26"/>
  <c r="E83" i="26"/>
  <c r="I82" i="26"/>
  <c r="E82" i="26"/>
  <c r="I81" i="26"/>
  <c r="E81" i="26"/>
  <c r="I80" i="26"/>
  <c r="E80" i="26"/>
  <c r="I79" i="26"/>
  <c r="E79" i="26"/>
  <c r="I78" i="26"/>
  <c r="E78" i="26"/>
  <c r="I77" i="26"/>
  <c r="E77" i="26"/>
  <c r="I76" i="26"/>
  <c r="E76" i="26"/>
  <c r="I75" i="26"/>
  <c r="E75" i="26"/>
  <c r="I74" i="26"/>
  <c r="E74" i="26"/>
  <c r="I73" i="26"/>
  <c r="E73" i="26"/>
  <c r="I34" i="26"/>
  <c r="E34" i="26"/>
  <c r="I33" i="26"/>
  <c r="E33" i="26"/>
  <c r="I32" i="26"/>
  <c r="E32" i="26"/>
  <c r="I31" i="26"/>
  <c r="E31" i="26"/>
  <c r="I30" i="26"/>
  <c r="E30" i="26"/>
  <c r="I29" i="26"/>
  <c r="E29" i="26"/>
  <c r="I28" i="26"/>
  <c r="E28" i="26"/>
  <c r="I27" i="26"/>
  <c r="E27" i="26"/>
  <c r="I26" i="26"/>
  <c r="E26" i="26"/>
  <c r="I25" i="26"/>
  <c r="E25" i="26"/>
  <c r="I24" i="26"/>
  <c r="E24" i="26"/>
  <c r="I23" i="26"/>
  <c r="E23" i="26"/>
  <c r="I22" i="26"/>
  <c r="E22" i="26"/>
  <c r="I21" i="26"/>
  <c r="E21" i="26"/>
  <c r="I20" i="26"/>
  <c r="E20" i="26"/>
  <c r="I19" i="26"/>
  <c r="E19" i="26"/>
  <c r="I18" i="26"/>
  <c r="E18" i="26"/>
  <c r="I17" i="26"/>
  <c r="E17" i="26"/>
  <c r="I16" i="26"/>
  <c r="E16" i="26"/>
  <c r="I15" i="26"/>
  <c r="E15" i="26"/>
  <c r="I14" i="26"/>
  <c r="E14" i="26"/>
  <c r="I13" i="26"/>
  <c r="E13" i="26"/>
  <c r="I12" i="26"/>
  <c r="E12" i="26"/>
  <c r="I11" i="26"/>
  <c r="E11" i="26"/>
  <c r="I10" i="26"/>
  <c r="E10" i="26"/>
  <c r="I9" i="26"/>
  <c r="E9" i="26"/>
  <c r="I8" i="26"/>
  <c r="E8" i="26"/>
  <c r="I7" i="26"/>
  <c r="E7" i="26"/>
  <c r="I6" i="26"/>
  <c r="E6" i="26"/>
  <c r="I5" i="26"/>
  <c r="E5" i="26"/>
  <c r="E4" i="26"/>
  <c r="I94" i="27" l="1"/>
  <c r="G97" i="26"/>
  <c r="E105" i="29"/>
  <c r="E106" i="29"/>
  <c r="I101" i="29"/>
  <c r="G99" i="29"/>
  <c r="H106" i="29"/>
  <c r="E16" i="14" s="1"/>
  <c r="E108" i="28"/>
  <c r="I104" i="28"/>
  <c r="G102" i="28"/>
  <c r="H109" i="28"/>
  <c r="E15" i="14" s="1"/>
  <c r="I25" i="28"/>
  <c r="E109" i="28" s="1"/>
  <c r="H90" i="27"/>
  <c r="I90" i="27" s="1"/>
  <c r="E94" i="27"/>
  <c r="E95" i="27"/>
  <c r="E104" i="26"/>
  <c r="E103" i="26"/>
  <c r="H104" i="26"/>
  <c r="E13" i="14" s="1"/>
  <c r="I109" i="28" l="1"/>
  <c r="I104" i="26"/>
  <c r="I106" i="29"/>
  <c r="H95" i="27"/>
  <c r="E14" i="14" s="1"/>
  <c r="G88" i="27"/>
  <c r="I95" i="27" l="1"/>
  <c r="L12" i="14"/>
  <c r="E4" i="23"/>
  <c r="H70" i="22"/>
  <c r="L11" i="14" s="1"/>
  <c r="E4" i="22"/>
  <c r="H62" i="21"/>
  <c r="L10" i="14" s="1"/>
  <c r="I4" i="21"/>
  <c r="E4" i="21"/>
  <c r="I4" i="20"/>
  <c r="E4" i="20"/>
  <c r="H107" i="19"/>
  <c r="L8" i="14" s="1"/>
  <c r="I3" i="19"/>
  <c r="I4" i="19"/>
  <c r="E4" i="19"/>
  <c r="H84" i="18"/>
  <c r="L7" i="14" s="1"/>
  <c r="I55" i="23"/>
  <c r="D52" i="23"/>
  <c r="C49" i="23" s="1"/>
  <c r="I12" i="14" s="1"/>
  <c r="I51" i="23"/>
  <c r="I50" i="23"/>
  <c r="I49" i="23"/>
  <c r="I48" i="23"/>
  <c r="E48" i="23"/>
  <c r="I47" i="23"/>
  <c r="E47" i="23"/>
  <c r="I46" i="23"/>
  <c r="E46" i="23"/>
  <c r="I45" i="23"/>
  <c r="E45" i="23"/>
  <c r="I44" i="23"/>
  <c r="E44" i="23"/>
  <c r="I43" i="23"/>
  <c r="E43" i="23"/>
  <c r="I42" i="23"/>
  <c r="E42" i="23"/>
  <c r="I41" i="23"/>
  <c r="E41" i="23"/>
  <c r="I40" i="23"/>
  <c r="E40" i="23"/>
  <c r="I39" i="23"/>
  <c r="E39" i="23"/>
  <c r="I38" i="23"/>
  <c r="E38" i="23"/>
  <c r="I37" i="23"/>
  <c r="E37" i="23"/>
  <c r="I36" i="23"/>
  <c r="E36" i="23"/>
  <c r="I35" i="23"/>
  <c r="E35" i="23"/>
  <c r="I34" i="23"/>
  <c r="E34" i="23"/>
  <c r="I33" i="23"/>
  <c r="E33" i="23"/>
  <c r="I32" i="23"/>
  <c r="E32" i="23"/>
  <c r="I31" i="23"/>
  <c r="E31" i="23"/>
  <c r="I30" i="23"/>
  <c r="E30" i="23"/>
  <c r="I29" i="23"/>
  <c r="E29" i="23"/>
  <c r="I28" i="23"/>
  <c r="E28" i="23"/>
  <c r="I27" i="23"/>
  <c r="E27" i="23"/>
  <c r="I26" i="23"/>
  <c r="E26" i="23"/>
  <c r="I25" i="23"/>
  <c r="E25" i="23"/>
  <c r="I24" i="23"/>
  <c r="E24" i="23"/>
  <c r="I23" i="23"/>
  <c r="E23" i="23"/>
  <c r="I22" i="23"/>
  <c r="E22" i="23"/>
  <c r="I21" i="23"/>
  <c r="E21" i="23"/>
  <c r="I20" i="23"/>
  <c r="E20" i="23"/>
  <c r="I19" i="23"/>
  <c r="E19" i="23"/>
  <c r="I18" i="23"/>
  <c r="E18" i="23"/>
  <c r="I17" i="23"/>
  <c r="E17" i="23"/>
  <c r="I16" i="23"/>
  <c r="E16" i="23"/>
  <c r="I15" i="23"/>
  <c r="E15" i="23"/>
  <c r="I14" i="23"/>
  <c r="E14" i="23"/>
  <c r="I13" i="23"/>
  <c r="E13" i="23"/>
  <c r="I12" i="23"/>
  <c r="E12" i="23"/>
  <c r="I11" i="23"/>
  <c r="E11" i="23"/>
  <c r="I10" i="23"/>
  <c r="E10" i="23"/>
  <c r="I9" i="23"/>
  <c r="E9" i="23"/>
  <c r="I8" i="23"/>
  <c r="E8" i="23"/>
  <c r="I7" i="23"/>
  <c r="E7" i="23"/>
  <c r="I6" i="23"/>
  <c r="E6" i="23"/>
  <c r="I5" i="23"/>
  <c r="E5" i="23"/>
  <c r="I70" i="22"/>
  <c r="D67" i="22"/>
  <c r="C64" i="22" s="1"/>
  <c r="I11" i="14" s="1"/>
  <c r="H66" i="22"/>
  <c r="I66" i="22" s="1"/>
  <c r="I65" i="22"/>
  <c r="I64" i="22"/>
  <c r="I63" i="22"/>
  <c r="E63" i="22"/>
  <c r="I62" i="22"/>
  <c r="E62" i="22"/>
  <c r="I61" i="22"/>
  <c r="E61" i="22"/>
  <c r="I60" i="22"/>
  <c r="E60" i="22"/>
  <c r="I59" i="22"/>
  <c r="E59" i="22"/>
  <c r="I58" i="22"/>
  <c r="E58" i="22"/>
  <c r="I57" i="22"/>
  <c r="E57" i="22"/>
  <c r="I56" i="22"/>
  <c r="E56" i="22"/>
  <c r="I55" i="22"/>
  <c r="E55" i="22"/>
  <c r="I54" i="22"/>
  <c r="E54" i="22"/>
  <c r="I53" i="22"/>
  <c r="E53" i="22"/>
  <c r="I52" i="22"/>
  <c r="E52" i="22"/>
  <c r="I51" i="22"/>
  <c r="E51" i="22"/>
  <c r="I50" i="22"/>
  <c r="E50" i="22"/>
  <c r="I49" i="22"/>
  <c r="E49" i="22"/>
  <c r="I48" i="22"/>
  <c r="E48" i="22"/>
  <c r="I47" i="22"/>
  <c r="E47" i="22"/>
  <c r="I46" i="22"/>
  <c r="E46" i="22"/>
  <c r="I45" i="22"/>
  <c r="E45" i="22"/>
  <c r="I44" i="22"/>
  <c r="E44" i="22"/>
  <c r="I43" i="22"/>
  <c r="E43" i="22"/>
  <c r="I42" i="22"/>
  <c r="E42" i="22"/>
  <c r="I41" i="22"/>
  <c r="E41" i="22"/>
  <c r="I40" i="22"/>
  <c r="E40" i="22"/>
  <c r="I39" i="22"/>
  <c r="E39" i="22"/>
  <c r="I38" i="22"/>
  <c r="E38" i="22"/>
  <c r="I37" i="22"/>
  <c r="E37" i="22"/>
  <c r="I36" i="22"/>
  <c r="E36" i="22"/>
  <c r="I35" i="22"/>
  <c r="E35" i="22"/>
  <c r="I34" i="22"/>
  <c r="E34" i="22"/>
  <c r="I33" i="22"/>
  <c r="E33" i="22"/>
  <c r="I32" i="22"/>
  <c r="E32" i="22"/>
  <c r="I31" i="22"/>
  <c r="E31" i="22"/>
  <c r="I30" i="22"/>
  <c r="E30" i="22"/>
  <c r="I29" i="22"/>
  <c r="E29" i="22"/>
  <c r="I28" i="22"/>
  <c r="E28" i="22"/>
  <c r="I27" i="22"/>
  <c r="E27" i="22"/>
  <c r="I26" i="22"/>
  <c r="E26" i="22"/>
  <c r="I25" i="22"/>
  <c r="E25" i="22"/>
  <c r="I24" i="22"/>
  <c r="E24" i="22"/>
  <c r="I23" i="22"/>
  <c r="E23" i="22"/>
  <c r="I22" i="22"/>
  <c r="E22" i="22"/>
  <c r="I21" i="22"/>
  <c r="E21" i="22"/>
  <c r="I20" i="22"/>
  <c r="E20" i="22"/>
  <c r="I19" i="22"/>
  <c r="E19" i="22"/>
  <c r="I18" i="22"/>
  <c r="E18" i="22"/>
  <c r="I17" i="22"/>
  <c r="E17" i="22"/>
  <c r="I16" i="22"/>
  <c r="E16" i="22"/>
  <c r="I15" i="22"/>
  <c r="E15" i="22"/>
  <c r="I14" i="22"/>
  <c r="E14" i="22"/>
  <c r="I13" i="22"/>
  <c r="E13" i="22"/>
  <c r="I12" i="22"/>
  <c r="E12" i="22"/>
  <c r="I11" i="22"/>
  <c r="E11" i="22"/>
  <c r="I10" i="22"/>
  <c r="E10" i="22"/>
  <c r="I9" i="22"/>
  <c r="E9" i="22"/>
  <c r="I8" i="22"/>
  <c r="E8" i="22"/>
  <c r="I7" i="22"/>
  <c r="E7" i="22"/>
  <c r="I6" i="22"/>
  <c r="E6" i="22"/>
  <c r="I5" i="22"/>
  <c r="E5" i="22"/>
  <c r="C56" i="21"/>
  <c r="H58" i="21"/>
  <c r="I58" i="21" s="1"/>
  <c r="I57" i="21"/>
  <c r="I56" i="21"/>
  <c r="I55" i="21"/>
  <c r="I54" i="21"/>
  <c r="E54" i="21"/>
  <c r="I53" i="21"/>
  <c r="E53" i="21"/>
  <c r="I52" i="21"/>
  <c r="E52" i="21"/>
  <c r="I51" i="21"/>
  <c r="E51" i="21"/>
  <c r="I50" i="21"/>
  <c r="E50" i="21"/>
  <c r="I49" i="21"/>
  <c r="E49" i="21"/>
  <c r="I48" i="21"/>
  <c r="E48" i="21"/>
  <c r="I47" i="21"/>
  <c r="E47" i="21"/>
  <c r="I46" i="21"/>
  <c r="E46" i="21"/>
  <c r="I45" i="21"/>
  <c r="E45" i="21"/>
  <c r="I44" i="21"/>
  <c r="E44" i="21"/>
  <c r="I43" i="21"/>
  <c r="E43" i="21"/>
  <c r="I42" i="21"/>
  <c r="E42" i="21"/>
  <c r="I41" i="21"/>
  <c r="E41" i="21"/>
  <c r="I40" i="21"/>
  <c r="E40" i="21"/>
  <c r="I39" i="21"/>
  <c r="E39" i="21"/>
  <c r="I38" i="21"/>
  <c r="E38" i="21"/>
  <c r="I37" i="21"/>
  <c r="E37" i="21"/>
  <c r="I36" i="21"/>
  <c r="E36" i="21"/>
  <c r="I35" i="21"/>
  <c r="E35" i="21"/>
  <c r="I34" i="21"/>
  <c r="E34" i="21"/>
  <c r="I33" i="21"/>
  <c r="E33" i="21"/>
  <c r="I32" i="21"/>
  <c r="E32" i="21"/>
  <c r="I31" i="21"/>
  <c r="E31" i="21"/>
  <c r="I30" i="21"/>
  <c r="E30" i="21"/>
  <c r="I29" i="21"/>
  <c r="E29" i="21"/>
  <c r="I28" i="21"/>
  <c r="E28" i="21"/>
  <c r="I27" i="21"/>
  <c r="E27" i="21"/>
  <c r="I26" i="21"/>
  <c r="E26" i="21"/>
  <c r="I25" i="21"/>
  <c r="E25" i="21"/>
  <c r="I24" i="21"/>
  <c r="E24" i="21"/>
  <c r="I23" i="21"/>
  <c r="E23" i="21"/>
  <c r="I22" i="21"/>
  <c r="E22" i="21"/>
  <c r="I21" i="21"/>
  <c r="E21" i="21"/>
  <c r="I20" i="21"/>
  <c r="E20" i="21"/>
  <c r="I19" i="21"/>
  <c r="E19" i="21"/>
  <c r="I18" i="21"/>
  <c r="E18" i="21"/>
  <c r="I17" i="21"/>
  <c r="E17" i="21"/>
  <c r="I16" i="21"/>
  <c r="E16" i="21"/>
  <c r="I15" i="21"/>
  <c r="E15" i="21"/>
  <c r="I14" i="21"/>
  <c r="E14" i="21"/>
  <c r="I13" i="21"/>
  <c r="E13" i="21"/>
  <c r="I12" i="21"/>
  <c r="E12" i="21"/>
  <c r="I11" i="21"/>
  <c r="E11" i="21"/>
  <c r="I10" i="21"/>
  <c r="E10" i="21"/>
  <c r="I9" i="21"/>
  <c r="E9" i="21"/>
  <c r="I8" i="21"/>
  <c r="E8" i="21"/>
  <c r="I7" i="21"/>
  <c r="E7" i="21"/>
  <c r="I6" i="21"/>
  <c r="E6" i="21"/>
  <c r="I5" i="21"/>
  <c r="E5" i="21"/>
  <c r="I48" i="20"/>
  <c r="D45" i="20"/>
  <c r="C42" i="20" s="1"/>
  <c r="I9" i="14" s="1"/>
  <c r="H44" i="20"/>
  <c r="I44" i="20" s="1"/>
  <c r="I43" i="20"/>
  <c r="I42" i="20"/>
  <c r="I41" i="20"/>
  <c r="I40" i="20"/>
  <c r="E40" i="20"/>
  <c r="I39" i="20"/>
  <c r="E39" i="20"/>
  <c r="I38" i="20"/>
  <c r="E38" i="20"/>
  <c r="I37" i="20"/>
  <c r="E37" i="20"/>
  <c r="I36" i="20"/>
  <c r="E36" i="20"/>
  <c r="I35" i="20"/>
  <c r="E35" i="20"/>
  <c r="I34" i="20"/>
  <c r="E34" i="20"/>
  <c r="I33" i="20"/>
  <c r="E33" i="20"/>
  <c r="I32" i="20"/>
  <c r="E32" i="20"/>
  <c r="I31" i="20"/>
  <c r="E31" i="20"/>
  <c r="I30" i="20"/>
  <c r="E30" i="20"/>
  <c r="I29" i="20"/>
  <c r="E29" i="20"/>
  <c r="I28" i="20"/>
  <c r="E28" i="20"/>
  <c r="I27" i="20"/>
  <c r="E27" i="20"/>
  <c r="I26" i="20"/>
  <c r="E26" i="20"/>
  <c r="I25" i="20"/>
  <c r="E25" i="20"/>
  <c r="I24" i="20"/>
  <c r="E24" i="20"/>
  <c r="I23" i="20"/>
  <c r="E23" i="20"/>
  <c r="I22" i="20"/>
  <c r="E22" i="20"/>
  <c r="I21" i="20"/>
  <c r="E21" i="20"/>
  <c r="I20" i="20"/>
  <c r="E20" i="20"/>
  <c r="I19" i="20"/>
  <c r="E19" i="20"/>
  <c r="I18" i="20"/>
  <c r="E18" i="20"/>
  <c r="I17" i="20"/>
  <c r="E17" i="20"/>
  <c r="I16" i="20"/>
  <c r="E16" i="20"/>
  <c r="I15" i="20"/>
  <c r="E15" i="20"/>
  <c r="I14" i="20"/>
  <c r="E14" i="20"/>
  <c r="I13" i="20"/>
  <c r="E13" i="20"/>
  <c r="I12" i="20"/>
  <c r="E12" i="20"/>
  <c r="I11" i="20"/>
  <c r="E11" i="20"/>
  <c r="I10" i="20"/>
  <c r="E10" i="20"/>
  <c r="I9" i="20"/>
  <c r="E9" i="20"/>
  <c r="I8" i="20"/>
  <c r="E8" i="20"/>
  <c r="I7" i="20"/>
  <c r="E7" i="20"/>
  <c r="I6" i="20"/>
  <c r="E6" i="20"/>
  <c r="I5" i="20"/>
  <c r="E5" i="20"/>
  <c r="I7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I92" i="19"/>
  <c r="I93" i="19"/>
  <c r="I94" i="19"/>
  <c r="I95" i="19"/>
  <c r="I96" i="19"/>
  <c r="I97" i="19"/>
  <c r="I98" i="19"/>
  <c r="I99" i="19"/>
  <c r="I100" i="19"/>
  <c r="I101" i="19"/>
  <c r="I102" i="19"/>
  <c r="I6" i="19"/>
  <c r="I62" i="21" l="1"/>
  <c r="E56" i="23"/>
  <c r="I10" i="14"/>
  <c r="E63" i="21"/>
  <c r="E55" i="23"/>
  <c r="H56" i="23"/>
  <c r="G49" i="23"/>
  <c r="H71" i="22"/>
  <c r="E11" i="14" s="1"/>
  <c r="E70" i="22"/>
  <c r="E71" i="22"/>
  <c r="G64" i="22"/>
  <c r="E62" i="21"/>
  <c r="H63" i="21"/>
  <c r="E10" i="14" s="1"/>
  <c r="G56" i="21"/>
  <c r="H49" i="20"/>
  <c r="E48" i="20"/>
  <c r="G42" i="20"/>
  <c r="F13" i="14"/>
  <c r="F14" i="14"/>
  <c r="F15" i="14"/>
  <c r="F16" i="14"/>
  <c r="I49" i="20" l="1"/>
  <c r="E9" i="14"/>
  <c r="F9" i="14" s="1"/>
  <c r="I56" i="23"/>
  <c r="E12" i="14"/>
  <c r="F12" i="14" s="1"/>
  <c r="I71" i="22"/>
  <c r="F11" i="14"/>
  <c r="I63" i="21"/>
  <c r="F10" i="14"/>
  <c r="I107" i="19"/>
  <c r="D104" i="19"/>
  <c r="C101" i="19" s="1"/>
  <c r="I8" i="14" s="1"/>
  <c r="H103" i="19"/>
  <c r="I103" i="19" s="1"/>
  <c r="E99" i="19"/>
  <c r="E98" i="19"/>
  <c r="E97" i="19"/>
  <c r="E96" i="19"/>
  <c r="E95" i="19"/>
  <c r="E94" i="19"/>
  <c r="E93" i="19"/>
  <c r="E92" i="19"/>
  <c r="E91" i="19"/>
  <c r="E90" i="19"/>
  <c r="E89" i="19"/>
  <c r="E88" i="19"/>
  <c r="E87" i="19"/>
  <c r="E86" i="19"/>
  <c r="E85" i="19"/>
  <c r="E84" i="19"/>
  <c r="E83" i="19"/>
  <c r="E82" i="19"/>
  <c r="E81" i="19"/>
  <c r="E80" i="19"/>
  <c r="E79" i="19"/>
  <c r="E78" i="19"/>
  <c r="E77" i="19"/>
  <c r="E76" i="19"/>
  <c r="E75" i="19"/>
  <c r="E74" i="19"/>
  <c r="E73" i="19"/>
  <c r="E72" i="19"/>
  <c r="E71" i="19"/>
  <c r="E70" i="19"/>
  <c r="E69" i="19"/>
  <c r="E68" i="19"/>
  <c r="E67" i="19"/>
  <c r="E66" i="19"/>
  <c r="E65" i="19"/>
  <c r="E64" i="19"/>
  <c r="E63" i="19"/>
  <c r="E62" i="19"/>
  <c r="E61" i="19"/>
  <c r="E60" i="19"/>
  <c r="E59" i="19"/>
  <c r="E58" i="19"/>
  <c r="E57" i="19"/>
  <c r="E56" i="19"/>
  <c r="E55" i="19"/>
  <c r="E54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I5" i="19"/>
  <c r="E5" i="19"/>
  <c r="H85" i="18"/>
  <c r="E7" i="14" l="1"/>
  <c r="F7" i="14" s="1"/>
  <c r="E107" i="19"/>
  <c r="G101" i="19"/>
  <c r="E108" i="19"/>
  <c r="H108" i="19"/>
  <c r="E8" i="14" s="1"/>
  <c r="I84" i="18"/>
  <c r="D81" i="18"/>
  <c r="C78" i="18" s="1"/>
  <c r="I7" i="14" s="1"/>
  <c r="I80" i="18"/>
  <c r="I79" i="18"/>
  <c r="I78" i="18"/>
  <c r="I77" i="18"/>
  <c r="I76" i="18"/>
  <c r="E76" i="18"/>
  <c r="I75" i="18"/>
  <c r="E75" i="18"/>
  <c r="I74" i="18"/>
  <c r="E74" i="18"/>
  <c r="I73" i="18"/>
  <c r="E73" i="18"/>
  <c r="I72" i="18"/>
  <c r="E72" i="18"/>
  <c r="I71" i="18"/>
  <c r="E71" i="18"/>
  <c r="I70" i="18"/>
  <c r="E70" i="18"/>
  <c r="I69" i="18"/>
  <c r="E69" i="18"/>
  <c r="I68" i="18"/>
  <c r="E68" i="18"/>
  <c r="I67" i="18"/>
  <c r="E67" i="18"/>
  <c r="I66" i="18"/>
  <c r="E66" i="18"/>
  <c r="I65" i="18"/>
  <c r="E65" i="18"/>
  <c r="I64" i="18"/>
  <c r="E64" i="18"/>
  <c r="I63" i="18"/>
  <c r="E63" i="18"/>
  <c r="I62" i="18"/>
  <c r="E62" i="18"/>
  <c r="I61" i="18"/>
  <c r="E61" i="18"/>
  <c r="I60" i="18"/>
  <c r="E60" i="18"/>
  <c r="I59" i="18"/>
  <c r="E59" i="18"/>
  <c r="I58" i="18"/>
  <c r="E58" i="18"/>
  <c r="I57" i="18"/>
  <c r="E57" i="18"/>
  <c r="I56" i="18"/>
  <c r="E56" i="18"/>
  <c r="I55" i="18"/>
  <c r="E55" i="18"/>
  <c r="I54" i="18"/>
  <c r="E54" i="18"/>
  <c r="I53" i="18"/>
  <c r="E53" i="18"/>
  <c r="I52" i="18"/>
  <c r="E52" i="18"/>
  <c r="I51" i="18"/>
  <c r="E51" i="18"/>
  <c r="I50" i="18"/>
  <c r="E50" i="18"/>
  <c r="I49" i="18"/>
  <c r="E49" i="18"/>
  <c r="I48" i="18"/>
  <c r="E48" i="18"/>
  <c r="I47" i="18"/>
  <c r="E47" i="18"/>
  <c r="I46" i="18"/>
  <c r="E46" i="18"/>
  <c r="I45" i="18"/>
  <c r="E45" i="18"/>
  <c r="I44" i="18"/>
  <c r="E44" i="18"/>
  <c r="I43" i="18"/>
  <c r="E43" i="18"/>
  <c r="I42" i="18"/>
  <c r="E42" i="18"/>
  <c r="I41" i="18"/>
  <c r="E41" i="18"/>
  <c r="I40" i="18"/>
  <c r="E40" i="18"/>
  <c r="I39" i="18"/>
  <c r="E39" i="18"/>
  <c r="I38" i="18"/>
  <c r="E38" i="18"/>
  <c r="I37" i="18"/>
  <c r="E37" i="18"/>
  <c r="I36" i="18"/>
  <c r="E36" i="18"/>
  <c r="I35" i="18"/>
  <c r="E35" i="18"/>
  <c r="I34" i="18"/>
  <c r="E34" i="18"/>
  <c r="I33" i="18"/>
  <c r="E33" i="18"/>
  <c r="I32" i="18"/>
  <c r="E32" i="18"/>
  <c r="I31" i="18"/>
  <c r="E31" i="18"/>
  <c r="I30" i="18"/>
  <c r="E30" i="18"/>
  <c r="I29" i="18"/>
  <c r="E29" i="18"/>
  <c r="I28" i="18"/>
  <c r="E28" i="18"/>
  <c r="I27" i="18"/>
  <c r="E27" i="18"/>
  <c r="I26" i="18"/>
  <c r="E26" i="18"/>
  <c r="I25" i="18"/>
  <c r="E25" i="18"/>
  <c r="I24" i="18"/>
  <c r="E24" i="18"/>
  <c r="I23" i="18"/>
  <c r="E23" i="18"/>
  <c r="I22" i="18"/>
  <c r="E22" i="18"/>
  <c r="I21" i="18"/>
  <c r="E21" i="18"/>
  <c r="I20" i="18"/>
  <c r="E20" i="18"/>
  <c r="I19" i="18"/>
  <c r="E19" i="18"/>
  <c r="I18" i="18"/>
  <c r="E18" i="18"/>
  <c r="I17" i="18"/>
  <c r="E17" i="18"/>
  <c r="I16" i="18"/>
  <c r="E16" i="18"/>
  <c r="I15" i="18"/>
  <c r="E15" i="18"/>
  <c r="I14" i="18"/>
  <c r="E14" i="18"/>
  <c r="I13" i="18"/>
  <c r="E13" i="18"/>
  <c r="I12" i="18"/>
  <c r="E12" i="18"/>
  <c r="I11" i="18"/>
  <c r="E11" i="18"/>
  <c r="I10" i="18"/>
  <c r="E10" i="18"/>
  <c r="I9" i="18"/>
  <c r="E9" i="18"/>
  <c r="I8" i="18"/>
  <c r="E8" i="18"/>
  <c r="I7" i="18"/>
  <c r="E7" i="18"/>
  <c r="I6" i="18"/>
  <c r="E6" i="18"/>
  <c r="I5" i="18"/>
  <c r="E5" i="18"/>
  <c r="H80" i="17"/>
  <c r="L6" i="14" s="1"/>
  <c r="I108" i="19" l="1"/>
  <c r="F8" i="14"/>
  <c r="E85" i="18"/>
  <c r="E84" i="18"/>
  <c r="I85" i="18"/>
  <c r="H82" i="18"/>
  <c r="I80" i="17"/>
  <c r="D77" i="17"/>
  <c r="C74" i="17" s="1"/>
  <c r="H76" i="17"/>
  <c r="I75" i="17"/>
  <c r="I74" i="17"/>
  <c r="I73" i="17"/>
  <c r="I72" i="17"/>
  <c r="E72" i="17"/>
  <c r="I71" i="17"/>
  <c r="E71" i="17"/>
  <c r="I70" i="17"/>
  <c r="E70" i="17"/>
  <c r="I69" i="17"/>
  <c r="E69" i="17"/>
  <c r="I68" i="17"/>
  <c r="E68" i="17"/>
  <c r="I67" i="17"/>
  <c r="E67" i="17"/>
  <c r="I66" i="17"/>
  <c r="E66" i="17"/>
  <c r="I65" i="17"/>
  <c r="E65" i="17"/>
  <c r="I64" i="17"/>
  <c r="E64" i="17"/>
  <c r="I63" i="17"/>
  <c r="E63" i="17"/>
  <c r="I62" i="17"/>
  <c r="E62" i="17"/>
  <c r="I61" i="17"/>
  <c r="E61" i="17"/>
  <c r="I60" i="17"/>
  <c r="E60" i="17"/>
  <c r="I59" i="17"/>
  <c r="E59" i="17"/>
  <c r="I58" i="17"/>
  <c r="E58" i="17"/>
  <c r="I57" i="17"/>
  <c r="E57" i="17"/>
  <c r="I56" i="17"/>
  <c r="E56" i="17"/>
  <c r="I55" i="17"/>
  <c r="E55" i="17"/>
  <c r="I54" i="17"/>
  <c r="E54" i="17"/>
  <c r="I53" i="17"/>
  <c r="E53" i="17"/>
  <c r="I52" i="17"/>
  <c r="E52" i="17"/>
  <c r="I51" i="17"/>
  <c r="E51" i="17"/>
  <c r="I50" i="17"/>
  <c r="E50" i="17"/>
  <c r="I49" i="17"/>
  <c r="E49" i="17"/>
  <c r="I48" i="17"/>
  <c r="E48" i="17"/>
  <c r="I47" i="17"/>
  <c r="E47" i="17"/>
  <c r="I46" i="17"/>
  <c r="E46" i="17"/>
  <c r="I45" i="17"/>
  <c r="E45" i="17"/>
  <c r="I44" i="17"/>
  <c r="E44" i="17"/>
  <c r="I43" i="17"/>
  <c r="E43" i="17"/>
  <c r="I42" i="17"/>
  <c r="E42" i="17"/>
  <c r="I41" i="17"/>
  <c r="E41" i="17"/>
  <c r="I40" i="17"/>
  <c r="E40" i="17"/>
  <c r="I39" i="17"/>
  <c r="E39" i="17"/>
  <c r="I38" i="17"/>
  <c r="E38" i="17"/>
  <c r="I37" i="17"/>
  <c r="E37" i="17"/>
  <c r="I36" i="17"/>
  <c r="E36" i="17"/>
  <c r="I35" i="17"/>
  <c r="E35" i="17"/>
  <c r="I34" i="17"/>
  <c r="E34" i="17"/>
  <c r="I33" i="17"/>
  <c r="E33" i="17"/>
  <c r="I32" i="17"/>
  <c r="E32" i="17"/>
  <c r="I31" i="17"/>
  <c r="E31" i="17"/>
  <c r="I30" i="17"/>
  <c r="E30" i="17"/>
  <c r="I29" i="17"/>
  <c r="E29" i="17"/>
  <c r="I28" i="17"/>
  <c r="E28" i="17"/>
  <c r="I27" i="17"/>
  <c r="E27" i="17"/>
  <c r="I26" i="17"/>
  <c r="E26" i="17"/>
  <c r="I25" i="17"/>
  <c r="E25" i="17"/>
  <c r="I24" i="17"/>
  <c r="E24" i="17"/>
  <c r="I23" i="17"/>
  <c r="E23" i="17"/>
  <c r="I22" i="17"/>
  <c r="E22" i="17"/>
  <c r="I21" i="17"/>
  <c r="E21" i="17"/>
  <c r="I20" i="17"/>
  <c r="E20" i="17"/>
  <c r="I19" i="17"/>
  <c r="E19" i="17"/>
  <c r="I18" i="17"/>
  <c r="E18" i="17"/>
  <c r="I17" i="17"/>
  <c r="E17" i="17"/>
  <c r="I16" i="17"/>
  <c r="E16" i="17"/>
  <c r="I15" i="17"/>
  <c r="E15" i="17"/>
  <c r="I14" i="17"/>
  <c r="E14" i="17"/>
  <c r="I13" i="17"/>
  <c r="E13" i="17"/>
  <c r="I12" i="17"/>
  <c r="E12" i="17"/>
  <c r="I11" i="17"/>
  <c r="E11" i="17"/>
  <c r="I10" i="17"/>
  <c r="E10" i="17"/>
  <c r="I9" i="17"/>
  <c r="E9" i="17"/>
  <c r="I8" i="17"/>
  <c r="E8" i="17"/>
  <c r="I7" i="17"/>
  <c r="E7" i="17"/>
  <c r="I6" i="17"/>
  <c r="E6" i="17"/>
  <c r="I5" i="17"/>
  <c r="E5" i="17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65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5" i="13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6" i="15"/>
  <c r="I111" i="15"/>
  <c r="I98" i="16"/>
  <c r="I90" i="16"/>
  <c r="I91" i="16"/>
  <c r="I92" i="16"/>
  <c r="I93" i="16"/>
  <c r="I94" i="16"/>
  <c r="I95" i="16"/>
  <c r="I96" i="16"/>
  <c r="I97" i="16"/>
  <c r="I99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I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5" i="16"/>
  <c r="H100" i="16"/>
  <c r="G98" i="16" s="1"/>
  <c r="H104" i="16"/>
  <c r="L5" i="14" s="1"/>
  <c r="L18" i="14" s="1"/>
  <c r="E26" i="14" s="1"/>
  <c r="D101" i="16"/>
  <c r="C98" i="16" s="1"/>
  <c r="E5" i="16"/>
  <c r="D108" i="15"/>
  <c r="C105" i="15" s="1"/>
  <c r="E105" i="16" l="1"/>
  <c r="E106" i="13"/>
  <c r="I104" i="16"/>
  <c r="H105" i="16"/>
  <c r="E5" i="14" s="1"/>
  <c r="I5" i="14"/>
  <c r="I6" i="14"/>
  <c r="I76" i="17"/>
  <c r="H78" i="17"/>
  <c r="E80" i="17"/>
  <c r="H81" i="17"/>
  <c r="E6" i="14" s="1"/>
  <c r="E81" i="17"/>
  <c r="E112" i="15"/>
  <c r="I100" i="16"/>
  <c r="E104" i="16"/>
  <c r="E88" i="15"/>
  <c r="E87" i="15"/>
  <c r="E84" i="15"/>
  <c r="E83" i="15"/>
  <c r="E82" i="15"/>
  <c r="E77" i="15"/>
  <c r="E72" i="15"/>
  <c r="E67" i="15"/>
  <c r="E64" i="15"/>
  <c r="E58" i="15"/>
  <c r="E55" i="15"/>
  <c r="E54" i="15"/>
  <c r="E51" i="15"/>
  <c r="E50" i="15"/>
  <c r="E49" i="15"/>
  <c r="E44" i="15"/>
  <c r="E40" i="15"/>
  <c r="E39" i="15"/>
  <c r="E35" i="15"/>
  <c r="E34" i="15"/>
  <c r="E31" i="15"/>
  <c r="E30" i="15"/>
  <c r="E27" i="15"/>
  <c r="E26" i="15"/>
  <c r="E21" i="15"/>
  <c r="E16" i="15"/>
  <c r="E12" i="15"/>
  <c r="E11" i="15"/>
  <c r="E6" i="15"/>
  <c r="E5" i="15"/>
  <c r="E111" i="15" l="1"/>
  <c r="F5" i="14"/>
  <c r="I105" i="16"/>
  <c r="I18" i="14"/>
  <c r="E24" i="14" s="1"/>
  <c r="I81" i="17"/>
  <c r="F6" i="14"/>
  <c r="H109" i="15"/>
  <c r="G105" i="15"/>
  <c r="H112" i="15" l="1"/>
  <c r="I112" i="15" s="1"/>
  <c r="I105" i="15"/>
  <c r="H102" i="13" l="1"/>
  <c r="H103" i="13" s="1"/>
  <c r="D102" i="13"/>
  <c r="C99" i="13" s="1"/>
  <c r="E95" i="13"/>
  <c r="E5" i="13"/>
  <c r="H105" i="13" l="1"/>
  <c r="G99" i="13"/>
  <c r="E105" i="13"/>
  <c r="E72" i="12"/>
  <c r="E75" i="12"/>
  <c r="E80" i="12"/>
  <c r="E85" i="12"/>
  <c r="E90" i="12"/>
  <c r="E91" i="12"/>
  <c r="E92" i="12"/>
  <c r="E95" i="12"/>
  <c r="E96" i="12"/>
  <c r="E99" i="12"/>
  <c r="E100" i="12"/>
  <c r="E103" i="12"/>
  <c r="I73" i="12"/>
  <c r="I77" i="12"/>
  <c r="I81" i="12"/>
  <c r="I86" i="12"/>
  <c r="I91" i="12"/>
  <c r="I96" i="12"/>
  <c r="I99" i="12"/>
  <c r="H106" i="13" l="1"/>
  <c r="I105" i="13"/>
  <c r="E18" i="14"/>
  <c r="E25" i="14" s="1"/>
  <c r="I106" i="13"/>
  <c r="F18" i="14"/>
  <c r="H110" i="12"/>
  <c r="H114" i="12" s="1"/>
  <c r="D110" i="12"/>
  <c r="C107" i="12" s="1"/>
  <c r="I68" i="12"/>
  <c r="E66" i="12"/>
  <c r="I63" i="12"/>
  <c r="E63" i="12"/>
  <c r="E62" i="12"/>
  <c r="I59" i="12"/>
  <c r="E59" i="12"/>
  <c r="E58" i="12"/>
  <c r="E57" i="12"/>
  <c r="I54" i="12"/>
  <c r="E53" i="12"/>
  <c r="I50" i="12"/>
  <c r="E49" i="12"/>
  <c r="I46" i="12"/>
  <c r="E45" i="12"/>
  <c r="E44" i="12"/>
  <c r="E40" i="12"/>
  <c r="E39" i="12"/>
  <c r="I35" i="12"/>
  <c r="E35" i="12"/>
  <c r="E34" i="12"/>
  <c r="I31" i="12"/>
  <c r="E31" i="12"/>
  <c r="E30" i="12"/>
  <c r="I27" i="12"/>
  <c r="E27" i="12"/>
  <c r="E26" i="12"/>
  <c r="I22" i="12"/>
  <c r="E21" i="12"/>
  <c r="I18" i="12"/>
  <c r="E16" i="12"/>
  <c r="I13" i="12"/>
  <c r="E12" i="12"/>
  <c r="E11" i="12"/>
  <c r="I8" i="12"/>
  <c r="E6" i="12"/>
  <c r="E113" i="12" s="1"/>
  <c r="E5" i="12"/>
  <c r="E114" i="12" l="1"/>
  <c r="G107" i="12"/>
  <c r="I107" i="12" s="1"/>
  <c r="H127" i="10" l="1"/>
  <c r="D127" i="10"/>
  <c r="I7" i="10" l="1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6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5" i="10"/>
  <c r="C100" i="10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5" i="9"/>
  <c r="D106" i="9"/>
  <c r="H106" i="9"/>
  <c r="G105" i="9" s="1"/>
  <c r="H110" i="9"/>
  <c r="H122" i="8"/>
  <c r="E109" i="9" l="1"/>
  <c r="E127" i="10"/>
  <c r="E130" i="10" s="1"/>
  <c r="I127" i="10"/>
  <c r="E131" i="10" s="1"/>
  <c r="E108" i="9"/>
  <c r="C105" i="9"/>
  <c r="I37" i="8" l="1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40" i="8" l="1"/>
  <c r="E39" i="8"/>
  <c r="I36" i="8"/>
  <c r="I35" i="8"/>
  <c r="I34" i="8"/>
  <c r="E34" i="8"/>
  <c r="E33" i="8"/>
  <c r="E17" i="8" l="1"/>
  <c r="E10" i="8"/>
  <c r="I28" i="8"/>
  <c r="I24" i="8"/>
  <c r="I23" i="8"/>
  <c r="I21" i="8"/>
  <c r="I20" i="8"/>
  <c r="I16" i="8"/>
  <c r="I12" i="8"/>
  <c r="I7" i="8"/>
  <c r="I6" i="8"/>
  <c r="I11" i="8"/>
  <c r="E27" i="8"/>
  <c r="E22" i="8"/>
  <c r="E19" i="8"/>
  <c r="E16" i="8"/>
  <c r="E15" i="8"/>
  <c r="E14" i="8"/>
  <c r="E9" i="8"/>
  <c r="E5" i="8"/>
  <c r="E4" i="8"/>
  <c r="E122" i="8" l="1"/>
  <c r="I122" i="8"/>
  <c r="H126" i="8"/>
  <c r="H129" i="8" s="1"/>
  <c r="G72" i="7"/>
  <c r="G67" i="7"/>
  <c r="G63" i="7"/>
  <c r="C128" i="8"/>
  <c r="D122" i="8"/>
  <c r="G19" i="7"/>
  <c r="G70" i="5"/>
  <c r="G69" i="5"/>
  <c r="C128" i="7"/>
  <c r="D122" i="7"/>
  <c r="G46" i="5"/>
  <c r="G124" i="5" s="1"/>
  <c r="C127" i="5"/>
  <c r="D121" i="5"/>
  <c r="G124" i="4"/>
  <c r="G31" i="4"/>
  <c r="G28" i="4"/>
  <c r="D121" i="4"/>
  <c r="G41" i="3"/>
  <c r="G121" i="3" s="1"/>
  <c r="G125" i="3" s="1"/>
  <c r="G129" i="3" s="1"/>
  <c r="G124" i="3"/>
  <c r="G136" i="2"/>
  <c r="L69" i="2"/>
  <c r="L72" i="2"/>
  <c r="R19" i="2" s="1"/>
  <c r="L74" i="2"/>
  <c r="L70" i="2"/>
  <c r="R17" i="2" s="1"/>
  <c r="P74" i="2"/>
  <c r="O74" i="2"/>
  <c r="C127" i="3"/>
  <c r="D121" i="3"/>
  <c r="R18" i="2"/>
  <c r="L73" i="2"/>
  <c r="R20" i="2"/>
  <c r="R16" i="2"/>
  <c r="L66" i="2"/>
  <c r="L68" i="2"/>
  <c r="R15" i="2"/>
  <c r="O58" i="2"/>
  <c r="R13" i="2"/>
  <c r="O49" i="2"/>
  <c r="O36" i="2"/>
  <c r="Q21" i="2"/>
  <c r="R9" i="2"/>
  <c r="G17" i="2"/>
  <c r="G133" i="2"/>
  <c r="G137" i="2"/>
  <c r="G141" i="2" s="1"/>
  <c r="O15" i="2"/>
  <c r="O14" i="2"/>
  <c r="O13" i="2"/>
  <c r="O18" i="2" s="1"/>
  <c r="R12" i="2"/>
  <c r="L67" i="2"/>
  <c r="R14" i="2" s="1"/>
  <c r="L76" i="1"/>
  <c r="L75" i="1"/>
  <c r="L67" i="1"/>
  <c r="G78" i="1"/>
  <c r="G72" i="1"/>
  <c r="G136" i="1"/>
  <c r="C139" i="2"/>
  <c r="D133" i="2"/>
  <c r="L74" i="1"/>
  <c r="G68" i="1"/>
  <c r="L73" i="1"/>
  <c r="L70" i="1"/>
  <c r="L69" i="1"/>
  <c r="G58" i="1"/>
  <c r="L11" i="1"/>
  <c r="L10" i="1"/>
  <c r="L71" i="1"/>
  <c r="L68" i="1"/>
  <c r="L77" i="1" s="1"/>
  <c r="O74" i="1"/>
  <c r="L72" i="1"/>
  <c r="G46" i="1"/>
  <c r="L13" i="1"/>
  <c r="C139" i="1"/>
  <c r="D133" i="1"/>
  <c r="L12" i="1"/>
  <c r="O9" i="1"/>
  <c r="L9" i="1"/>
  <c r="L8" i="1"/>
  <c r="L7" i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R10" i="2"/>
  <c r="G121" i="4" l="1"/>
  <c r="G125" i="4" s="1"/>
  <c r="G133" i="1"/>
  <c r="E139" i="1" s="1"/>
  <c r="L75" i="2"/>
  <c r="G122" i="7"/>
  <c r="G126" i="7" s="1"/>
  <c r="G129" i="7" s="1"/>
  <c r="L14" i="1"/>
  <c r="L152" i="1"/>
  <c r="G121" i="5"/>
  <c r="G125" i="5" s="1"/>
  <c r="G128" i="5" s="1"/>
  <c r="H134" i="1" l="1"/>
  <c r="H3" i="2" s="1"/>
  <c r="E139" i="2" s="1"/>
  <c r="G137" i="1"/>
  <c r="G141" i="1" s="1"/>
  <c r="G127" i="7"/>
  <c r="H134" i="2" l="1"/>
  <c r="H3" i="3" s="1"/>
  <c r="E127" i="3" s="1"/>
  <c r="H4" i="2"/>
  <c r="H5" i="2" s="1"/>
  <c r="H6" i="2" s="1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H56" i="2" s="1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H67" i="2" s="1"/>
  <c r="H68" i="2" s="1"/>
  <c r="H69" i="2" s="1"/>
  <c r="H70" i="2" s="1"/>
  <c r="L82" i="2" s="1"/>
  <c r="H122" i="3"/>
  <c r="H4" i="3"/>
  <c r="H5" i="3" s="1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H83" i="3" s="1"/>
  <c r="H84" i="3" s="1"/>
  <c r="H85" i="3" s="1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H102" i="3" s="1"/>
  <c r="H103" i="3" s="1"/>
  <c r="H104" i="3" s="1"/>
  <c r="H105" i="3" s="1"/>
  <c r="H106" i="3" s="1"/>
  <c r="H107" i="3" s="1"/>
  <c r="H108" i="3" s="1"/>
  <c r="H109" i="3" s="1"/>
  <c r="H110" i="3" s="1"/>
  <c r="H111" i="3" s="1"/>
  <c r="H112" i="3" s="1"/>
  <c r="H113" i="3" s="1"/>
  <c r="H114" i="3" s="1"/>
  <c r="H115" i="3" s="1"/>
  <c r="H116" i="3" s="1"/>
  <c r="H117" i="3" s="1"/>
  <c r="H118" i="3" s="1"/>
  <c r="H119" i="3" s="1"/>
  <c r="H120" i="3" s="1"/>
  <c r="H3" i="4" s="1"/>
  <c r="E127" i="4" s="1"/>
  <c r="H71" i="2"/>
  <c r="H72" i="2" s="1"/>
  <c r="H73" i="2" s="1"/>
  <c r="H74" i="2" s="1"/>
  <c r="H75" i="2" s="1"/>
  <c r="H76" i="2" s="1"/>
  <c r="H77" i="2" s="1"/>
  <c r="H78" i="2" s="1"/>
  <c r="H79" i="2" s="1"/>
  <c r="H80" i="2" s="1"/>
  <c r="H81" i="2" s="1"/>
  <c r="H82" i="2" s="1"/>
  <c r="H83" i="2" s="1"/>
  <c r="H84" i="2" s="1"/>
  <c r="H85" i="2" s="1"/>
  <c r="H86" i="2" s="1"/>
  <c r="H87" i="2" s="1"/>
  <c r="H88" i="2" s="1"/>
  <c r="H89" i="2" s="1"/>
  <c r="H90" i="2" s="1"/>
  <c r="H91" i="2" s="1"/>
  <c r="H92" i="2" s="1"/>
  <c r="H93" i="2" s="1"/>
  <c r="H94" i="2" s="1"/>
  <c r="H95" i="2" s="1"/>
  <c r="H96" i="2" s="1"/>
  <c r="H97" i="2" s="1"/>
  <c r="H98" i="2" s="1"/>
  <c r="H99" i="2" s="1"/>
  <c r="H100" i="2" s="1"/>
  <c r="H101" i="2" s="1"/>
  <c r="H102" i="2" s="1"/>
  <c r="H103" i="2" s="1"/>
  <c r="H104" i="2" s="1"/>
  <c r="H105" i="2" s="1"/>
  <c r="H106" i="2" s="1"/>
  <c r="H107" i="2" s="1"/>
  <c r="H108" i="2" s="1"/>
  <c r="H109" i="2" s="1"/>
  <c r="H110" i="2" s="1"/>
  <c r="H111" i="2" s="1"/>
  <c r="H112" i="2" s="1"/>
  <c r="H113" i="2" s="1"/>
  <c r="H114" i="2" s="1"/>
  <c r="H115" i="2" s="1"/>
  <c r="H116" i="2" s="1"/>
  <c r="H117" i="2" s="1"/>
  <c r="H118" i="2" s="1"/>
  <c r="H119" i="2" s="1"/>
  <c r="H120" i="2" s="1"/>
  <c r="H121" i="2" s="1"/>
  <c r="H122" i="2" s="1"/>
  <c r="H123" i="2" s="1"/>
  <c r="H124" i="2" s="1"/>
  <c r="H125" i="2" s="1"/>
  <c r="H126" i="2" s="1"/>
  <c r="H127" i="2" s="1"/>
  <c r="H128" i="2" s="1"/>
  <c r="H129" i="2" s="1"/>
  <c r="H130" i="2" s="1"/>
  <c r="H131" i="2" s="1"/>
  <c r="H132" i="2" s="1"/>
  <c r="H4" i="4" l="1"/>
  <c r="H5" i="4" s="1"/>
  <c r="H6" i="4" s="1"/>
  <c r="H7" i="4" s="1"/>
  <c r="H8" i="4" s="1"/>
  <c r="H9" i="4" s="1"/>
  <c r="H10" i="4" s="1"/>
  <c r="H11" i="4" s="1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H37" i="4" s="1"/>
  <c r="H38" i="4" s="1"/>
  <c r="H39" i="4" s="1"/>
  <c r="H40" i="4" s="1"/>
  <c r="H41" i="4" s="1"/>
  <c r="H42" i="4" s="1"/>
  <c r="H43" i="4" s="1"/>
  <c r="H44" i="4" s="1"/>
  <c r="H45" i="4" s="1"/>
  <c r="H46" i="4" s="1"/>
  <c r="H47" i="4" s="1"/>
  <c r="H48" i="4" s="1"/>
  <c r="H49" i="4" s="1"/>
  <c r="H50" i="4" s="1"/>
  <c r="H51" i="4" s="1"/>
  <c r="H52" i="4" s="1"/>
  <c r="H53" i="4" s="1"/>
  <c r="H54" i="4" s="1"/>
  <c r="H55" i="4" s="1"/>
  <c r="H56" i="4" s="1"/>
  <c r="H57" i="4" s="1"/>
  <c r="H58" i="4" s="1"/>
  <c r="H59" i="4" s="1"/>
  <c r="H60" i="4" s="1"/>
  <c r="H61" i="4" s="1"/>
  <c r="H62" i="4" s="1"/>
  <c r="H63" i="4" s="1"/>
  <c r="H64" i="4" s="1"/>
  <c r="H65" i="4" s="1"/>
  <c r="H66" i="4" s="1"/>
  <c r="H67" i="4" s="1"/>
  <c r="H68" i="4" s="1"/>
  <c r="H69" i="4" s="1"/>
  <c r="H70" i="4" s="1"/>
  <c r="H71" i="4" s="1"/>
  <c r="H72" i="4" s="1"/>
  <c r="H73" i="4" s="1"/>
  <c r="H74" i="4" s="1"/>
  <c r="H75" i="4" s="1"/>
  <c r="H76" i="4" s="1"/>
  <c r="H77" i="4" s="1"/>
  <c r="H78" i="4" s="1"/>
  <c r="H79" i="4" s="1"/>
  <c r="H80" i="4" s="1"/>
  <c r="H81" i="4" s="1"/>
  <c r="H82" i="4" s="1"/>
  <c r="H83" i="4" s="1"/>
  <c r="H84" i="4" s="1"/>
  <c r="H85" i="4" s="1"/>
  <c r="H86" i="4" s="1"/>
  <c r="H87" i="4" s="1"/>
  <c r="H88" i="4" s="1"/>
  <c r="H89" i="4" s="1"/>
  <c r="H90" i="4" s="1"/>
  <c r="H91" i="4" s="1"/>
  <c r="H92" i="4" s="1"/>
  <c r="H93" i="4" s="1"/>
  <c r="H94" i="4" s="1"/>
  <c r="H95" i="4" s="1"/>
  <c r="H96" i="4" s="1"/>
  <c r="H97" i="4" s="1"/>
  <c r="H98" i="4" s="1"/>
  <c r="H99" i="4" s="1"/>
  <c r="H100" i="4" s="1"/>
  <c r="H101" i="4" s="1"/>
  <c r="H102" i="4" s="1"/>
  <c r="H103" i="4" s="1"/>
  <c r="H104" i="4" s="1"/>
  <c r="H105" i="4" s="1"/>
  <c r="H106" i="4" s="1"/>
  <c r="H107" i="4" s="1"/>
  <c r="H108" i="4" s="1"/>
  <c r="H109" i="4" s="1"/>
  <c r="H110" i="4" s="1"/>
  <c r="H111" i="4" s="1"/>
  <c r="H112" i="4" s="1"/>
  <c r="H113" i="4" s="1"/>
  <c r="H114" i="4" s="1"/>
  <c r="H115" i="4" s="1"/>
  <c r="H116" i="4" s="1"/>
  <c r="H117" i="4" s="1"/>
  <c r="H118" i="4" s="1"/>
  <c r="H119" i="4" s="1"/>
  <c r="H120" i="4" s="1"/>
  <c r="H3" i="5" s="1"/>
  <c r="E127" i="5" s="1"/>
  <c r="H122" i="4"/>
  <c r="H122" i="5" l="1"/>
  <c r="H4" i="5"/>
  <c r="H5" i="5" s="1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l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4" i="7" s="1"/>
  <c r="E129" i="7" s="1"/>
  <c r="H5" i="7" l="1"/>
  <c r="H6" i="7" s="1"/>
  <c r="H7" i="7" s="1"/>
  <c r="H8" i="7" s="1"/>
  <c r="H9" i="7" s="1"/>
  <c r="H10" i="7" s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H26" i="7" s="1"/>
  <c r="H27" i="7" s="1"/>
  <c r="H28" i="7" s="1"/>
  <c r="H29" i="7" s="1"/>
  <c r="H30" i="7" s="1"/>
  <c r="H31" i="7" s="1"/>
  <c r="H32" i="7" s="1"/>
  <c r="H33" i="7" s="1"/>
  <c r="H34" i="7" s="1"/>
  <c r="H35" i="7" s="1"/>
  <c r="H36" i="7" s="1"/>
  <c r="H37" i="7" s="1"/>
  <c r="H38" i="7" s="1"/>
  <c r="H39" i="7" s="1"/>
  <c r="H40" i="7" s="1"/>
  <c r="H41" i="7" s="1"/>
  <c r="H42" i="7" s="1"/>
  <c r="H43" i="7" s="1"/>
  <c r="H44" i="7" s="1"/>
  <c r="H45" i="7" s="1"/>
  <c r="H46" i="7" s="1"/>
  <c r="H47" i="7" s="1"/>
  <c r="H48" i="7" s="1"/>
  <c r="H49" i="7" s="1"/>
  <c r="H50" i="7" s="1"/>
  <c r="H51" i="7" s="1"/>
  <c r="H52" i="7" s="1"/>
  <c r="H53" i="7" s="1"/>
  <c r="H54" i="7" s="1"/>
  <c r="H55" i="7" s="1"/>
  <c r="H56" i="7" s="1"/>
  <c r="H57" i="7" s="1"/>
  <c r="H58" i="7" s="1"/>
  <c r="H59" i="7" s="1"/>
  <c r="H60" i="7" s="1"/>
  <c r="H61" i="7" s="1"/>
  <c r="H62" i="7" s="1"/>
  <c r="H63" i="7" s="1"/>
  <c r="H64" i="7" s="1"/>
  <c r="H65" i="7" s="1"/>
  <c r="H66" i="7" s="1"/>
  <c r="H67" i="7" s="1"/>
  <c r="H68" i="7" s="1"/>
  <c r="H69" i="7" s="1"/>
  <c r="H70" i="7" s="1"/>
  <c r="H71" i="7" s="1"/>
  <c r="H72" i="7" s="1"/>
  <c r="H73" i="7" s="1"/>
  <c r="H74" i="7" s="1"/>
  <c r="H75" i="7" s="1"/>
  <c r="H76" i="7" s="1"/>
  <c r="H77" i="7" s="1"/>
  <c r="H78" i="7" s="1"/>
  <c r="H79" i="7" s="1"/>
  <c r="H80" i="7" s="1"/>
  <c r="H81" i="7" s="1"/>
  <c r="H82" i="7" s="1"/>
  <c r="H83" i="7" s="1"/>
  <c r="H84" i="7" s="1"/>
  <c r="H85" i="7" s="1"/>
  <c r="H86" i="7" s="1"/>
  <c r="H87" i="7" s="1"/>
  <c r="H88" i="7" s="1"/>
  <c r="H89" i="7" s="1"/>
  <c r="H90" i="7" s="1"/>
  <c r="H91" i="7" s="1"/>
  <c r="H92" i="7" s="1"/>
  <c r="H93" i="7" s="1"/>
  <c r="H94" i="7" s="1"/>
  <c r="H95" i="7" s="1"/>
  <c r="H96" i="7" s="1"/>
  <c r="H97" i="7" s="1"/>
  <c r="H98" i="7" s="1"/>
  <c r="H99" i="7" s="1"/>
  <c r="H100" i="7" s="1"/>
  <c r="H101" i="7" s="1"/>
  <c r="H102" i="7" s="1"/>
  <c r="H103" i="7" s="1"/>
  <c r="H104" i="7" s="1"/>
  <c r="H105" i="7" s="1"/>
  <c r="H106" i="7" s="1"/>
  <c r="H107" i="7" s="1"/>
  <c r="H108" i="7" s="1"/>
  <c r="H109" i="7" s="1"/>
  <c r="H110" i="7" s="1"/>
  <c r="H111" i="7" s="1"/>
  <c r="H112" i="7" s="1"/>
  <c r="H113" i="7" s="1"/>
  <c r="H114" i="7" s="1"/>
  <c r="H115" i="7" s="1"/>
  <c r="H116" i="7" s="1"/>
  <c r="H117" i="7" s="1"/>
  <c r="H118" i="7" s="1"/>
  <c r="H119" i="7" s="1"/>
  <c r="H120" i="7" s="1"/>
  <c r="H121" i="7" s="1"/>
  <c r="J3" i="8" s="1"/>
  <c r="F128" i="8" s="1"/>
  <c r="H123" i="7"/>
  <c r="K3" i="8" l="1"/>
  <c r="J4" i="8"/>
  <c r="J5" i="8" s="1"/>
  <c r="J6" i="8" s="1"/>
  <c r="J7" i="8" s="1"/>
  <c r="J8" i="8" s="1"/>
  <c r="J9" i="8" s="1"/>
  <c r="J10" i="8" s="1"/>
  <c r="J11" i="8" s="1"/>
  <c r="J12" i="8" s="1"/>
  <c r="J13" i="8" s="1"/>
  <c r="J14" i="8" s="1"/>
  <c r="J15" i="8" s="1"/>
  <c r="J16" i="8" s="1"/>
  <c r="J17" i="8" s="1"/>
  <c r="J18" i="8" s="1"/>
  <c r="J19" i="8" s="1"/>
  <c r="J20" i="8" s="1"/>
  <c r="J21" i="8" s="1"/>
  <c r="J22" i="8" s="1"/>
  <c r="J23" i="8" s="1"/>
  <c r="J24" i="8" s="1"/>
  <c r="J25" i="8" s="1"/>
  <c r="J26" i="8" s="1"/>
  <c r="J27" i="8" s="1"/>
  <c r="J28" i="8" s="1"/>
  <c r="J29" i="8" s="1"/>
  <c r="J30" i="8" s="1"/>
  <c r="J31" i="8" s="1"/>
  <c r="J32" i="8" s="1"/>
  <c r="J33" i="8" s="1"/>
  <c r="J34" i="8" s="1"/>
  <c r="J35" i="8" s="1"/>
  <c r="J36" i="8" s="1"/>
  <c r="J37" i="8" s="1"/>
  <c r="J38" i="8" s="1"/>
  <c r="J39" i="8" s="1"/>
  <c r="J40" i="8" s="1"/>
  <c r="J41" i="8" s="1"/>
  <c r="J42" i="8" s="1"/>
  <c r="J43" i="8" s="1"/>
  <c r="J44" i="8" s="1"/>
  <c r="J45" i="8" s="1"/>
  <c r="J46" i="8" s="1"/>
  <c r="J47" i="8" s="1"/>
  <c r="J48" i="8" s="1"/>
  <c r="J49" i="8" s="1"/>
  <c r="J50" i="8" s="1"/>
  <c r="J51" i="8" s="1"/>
  <c r="J52" i="8" s="1"/>
  <c r="J53" i="8" s="1"/>
  <c r="J54" i="8" s="1"/>
  <c r="J55" i="8" s="1"/>
  <c r="J56" i="8" s="1"/>
  <c r="J57" i="8" s="1"/>
  <c r="J58" i="8" s="1"/>
  <c r="J59" i="8" s="1"/>
  <c r="J60" i="8" s="1"/>
  <c r="J61" i="8" s="1"/>
  <c r="J62" i="8" s="1"/>
  <c r="J63" i="8" s="1"/>
  <c r="J64" i="8" s="1"/>
  <c r="J65" i="8" s="1"/>
  <c r="J66" i="8" s="1"/>
  <c r="J67" i="8" s="1"/>
  <c r="J68" i="8" s="1"/>
  <c r="J69" i="8" s="1"/>
  <c r="J70" i="8" s="1"/>
  <c r="J71" i="8" s="1"/>
  <c r="J72" i="8" s="1"/>
  <c r="J73" i="8" s="1"/>
  <c r="J74" i="8" s="1"/>
  <c r="J75" i="8" s="1"/>
  <c r="J76" i="8" s="1"/>
  <c r="J77" i="8" s="1"/>
  <c r="J78" i="8" s="1"/>
  <c r="J79" i="8" s="1"/>
  <c r="J80" i="8" s="1"/>
  <c r="J81" i="8" s="1"/>
  <c r="J82" i="8" s="1"/>
  <c r="J83" i="8" s="1"/>
  <c r="J84" i="8" s="1"/>
  <c r="J85" i="8" s="1"/>
  <c r="J86" i="8" s="1"/>
  <c r="J87" i="8" s="1"/>
  <c r="J88" i="8" s="1"/>
  <c r="J89" i="8" s="1"/>
  <c r="J90" i="8" s="1"/>
  <c r="J91" i="8" s="1"/>
  <c r="J92" i="8" s="1"/>
  <c r="J93" i="8" s="1"/>
  <c r="J94" i="8" s="1"/>
  <c r="J95" i="8" s="1"/>
  <c r="J96" i="8" s="1"/>
  <c r="J97" i="8" s="1"/>
  <c r="J98" i="8" s="1"/>
  <c r="J99" i="8" s="1"/>
  <c r="J100" i="8" s="1"/>
  <c r="J101" i="8" s="1"/>
  <c r="J102" i="8" s="1"/>
  <c r="J103" i="8" s="1"/>
  <c r="J104" i="8" s="1"/>
  <c r="J105" i="8" s="1"/>
  <c r="J106" i="8" s="1"/>
  <c r="J107" i="8" s="1"/>
  <c r="J108" i="8" s="1"/>
  <c r="J109" i="8" s="1"/>
  <c r="J123" i="8"/>
  <c r="J3" i="9" s="1"/>
  <c r="F109" i="9" s="1"/>
  <c r="J4" i="9" l="1"/>
  <c r="K3" i="9"/>
  <c r="J107" i="9"/>
  <c r="K4" i="8"/>
  <c r="J5" i="9" l="1"/>
  <c r="K4" i="9"/>
  <c r="K5" i="8"/>
  <c r="J6" i="9" l="1"/>
  <c r="K5" i="9"/>
  <c r="K6" i="8"/>
  <c r="J7" i="9" l="1"/>
  <c r="K6" i="9"/>
  <c r="K7" i="8"/>
  <c r="J8" i="9" l="1"/>
  <c r="K7" i="9"/>
  <c r="K8" i="8"/>
  <c r="J9" i="9" l="1"/>
  <c r="K8" i="9"/>
  <c r="K9" i="8"/>
  <c r="J10" i="9" l="1"/>
  <c r="K9" i="9"/>
  <c r="K10" i="8"/>
  <c r="J11" i="9" l="1"/>
  <c r="K10" i="9"/>
  <c r="K11" i="8"/>
  <c r="J12" i="9" l="1"/>
  <c r="K11" i="9"/>
  <c r="K12" i="8"/>
  <c r="J13" i="9" l="1"/>
  <c r="K12" i="9"/>
  <c r="K13" i="8"/>
  <c r="J14" i="9" l="1"/>
  <c r="K13" i="9"/>
  <c r="K14" i="8"/>
  <c r="J15" i="9" l="1"/>
  <c r="K14" i="9"/>
  <c r="K15" i="8"/>
  <c r="K17" i="8"/>
  <c r="J16" i="9" l="1"/>
  <c r="K15" i="9"/>
  <c r="K16" i="8"/>
  <c r="J17" i="9" l="1"/>
  <c r="K16" i="9"/>
  <c r="K18" i="8"/>
  <c r="J18" i="9" l="1"/>
  <c r="K17" i="9"/>
  <c r="K19" i="8"/>
  <c r="J19" i="9" l="1"/>
  <c r="K18" i="9"/>
  <c r="K20" i="8"/>
  <c r="J20" i="9" l="1"/>
  <c r="K19" i="9"/>
  <c r="K21" i="8"/>
  <c r="J21" i="9" l="1"/>
  <c r="K20" i="9"/>
  <c r="K22" i="8"/>
  <c r="J22" i="9" l="1"/>
  <c r="K21" i="9"/>
  <c r="K23" i="8"/>
  <c r="J23" i="9" l="1"/>
  <c r="K22" i="9"/>
  <c r="K24" i="8"/>
  <c r="J24" i="9" l="1"/>
  <c r="K23" i="9"/>
  <c r="K25" i="8"/>
  <c r="J25" i="9" l="1"/>
  <c r="K24" i="9"/>
  <c r="K26" i="8"/>
  <c r="J26" i="9" l="1"/>
  <c r="K25" i="9"/>
  <c r="K27" i="8"/>
  <c r="J27" i="9" l="1"/>
  <c r="K26" i="9"/>
  <c r="K28" i="8"/>
  <c r="J28" i="9" l="1"/>
  <c r="K27" i="9"/>
  <c r="K29" i="8"/>
  <c r="J29" i="9" l="1"/>
  <c r="K28" i="9"/>
  <c r="K30" i="8"/>
  <c r="J30" i="9" l="1"/>
  <c r="K29" i="9"/>
  <c r="K31" i="8"/>
  <c r="J31" i="9" l="1"/>
  <c r="K30" i="9"/>
  <c r="K32" i="8"/>
  <c r="J32" i="9" l="1"/>
  <c r="K31" i="9"/>
  <c r="K33" i="8"/>
  <c r="J33" i="9" l="1"/>
  <c r="K32" i="9"/>
  <c r="K34" i="8"/>
  <c r="J34" i="9" l="1"/>
  <c r="K33" i="9"/>
  <c r="K35" i="8"/>
  <c r="J35" i="9" l="1"/>
  <c r="K34" i="9"/>
  <c r="K36" i="8"/>
  <c r="J36" i="9" l="1"/>
  <c r="K35" i="9"/>
  <c r="K37" i="8"/>
  <c r="J37" i="9" l="1"/>
  <c r="K36" i="9"/>
  <c r="K38" i="8"/>
  <c r="J38" i="9" l="1"/>
  <c r="K37" i="9"/>
  <c r="K39" i="8"/>
  <c r="J39" i="9" l="1"/>
  <c r="K38" i="9"/>
  <c r="K40" i="8"/>
  <c r="J40" i="9" l="1"/>
  <c r="K39" i="9"/>
  <c r="K41" i="8"/>
  <c r="J41" i="9" l="1"/>
  <c r="K40" i="9"/>
  <c r="K42" i="8"/>
  <c r="J42" i="9" l="1"/>
  <c r="K41" i="9"/>
  <c r="K43" i="8"/>
  <c r="J43" i="9" l="1"/>
  <c r="K42" i="9"/>
  <c r="K44" i="8"/>
  <c r="J44" i="9" l="1"/>
  <c r="K43" i="9"/>
  <c r="K45" i="8"/>
  <c r="J45" i="9" l="1"/>
  <c r="K44" i="9"/>
  <c r="K46" i="8"/>
  <c r="J46" i="9" l="1"/>
  <c r="K45" i="9"/>
  <c r="K47" i="8"/>
  <c r="J47" i="9" l="1"/>
  <c r="K46" i="9"/>
  <c r="K48" i="8"/>
  <c r="J48" i="9" l="1"/>
  <c r="K47" i="9"/>
  <c r="K49" i="8"/>
  <c r="J49" i="9" l="1"/>
  <c r="K48" i="9"/>
  <c r="K50" i="8"/>
  <c r="J50" i="9" l="1"/>
  <c r="K49" i="9"/>
  <c r="K51" i="8"/>
  <c r="J51" i="9" l="1"/>
  <c r="K50" i="9"/>
  <c r="K52" i="8"/>
  <c r="J52" i="9" l="1"/>
  <c r="K51" i="9"/>
  <c r="K53" i="8"/>
  <c r="J53" i="9" l="1"/>
  <c r="K52" i="9"/>
  <c r="K54" i="8"/>
  <c r="J54" i="9" l="1"/>
  <c r="K53" i="9"/>
  <c r="K55" i="8"/>
  <c r="J55" i="9" l="1"/>
  <c r="K54" i="9"/>
  <c r="K56" i="8"/>
  <c r="J56" i="9" l="1"/>
  <c r="K55" i="9"/>
  <c r="K57" i="8"/>
  <c r="J57" i="9" l="1"/>
  <c r="K56" i="9"/>
  <c r="K58" i="8"/>
  <c r="J58" i="9" l="1"/>
  <c r="K57" i="9"/>
  <c r="K59" i="8"/>
  <c r="J59" i="9" l="1"/>
  <c r="K58" i="9"/>
  <c r="K60" i="8"/>
  <c r="J60" i="9" l="1"/>
  <c r="K59" i="9"/>
  <c r="K61" i="8"/>
  <c r="J61" i="9" l="1"/>
  <c r="K60" i="9"/>
  <c r="K62" i="8"/>
  <c r="J62" i="9" l="1"/>
  <c r="K61" i="9"/>
  <c r="K63" i="8"/>
  <c r="J63" i="9" l="1"/>
  <c r="K62" i="9"/>
  <c r="K64" i="8"/>
  <c r="J64" i="9" l="1"/>
  <c r="K63" i="9"/>
  <c r="K65" i="8"/>
  <c r="J65" i="9" l="1"/>
  <c r="K64" i="9"/>
  <c r="K66" i="8"/>
  <c r="J66" i="9" l="1"/>
  <c r="K65" i="9"/>
  <c r="K67" i="8"/>
  <c r="J67" i="9" l="1"/>
  <c r="K66" i="9"/>
  <c r="K68" i="8"/>
  <c r="J68" i="9" l="1"/>
  <c r="K67" i="9"/>
  <c r="K69" i="8"/>
  <c r="J69" i="9" l="1"/>
  <c r="K68" i="9"/>
  <c r="K70" i="8"/>
  <c r="J70" i="9" l="1"/>
  <c r="K69" i="9"/>
  <c r="K71" i="8"/>
  <c r="J71" i="9" l="1"/>
  <c r="K70" i="9"/>
  <c r="K72" i="8"/>
  <c r="J72" i="9" l="1"/>
  <c r="K71" i="9"/>
  <c r="K73" i="8"/>
  <c r="J73" i="9" l="1"/>
  <c r="K72" i="9"/>
  <c r="K74" i="8"/>
  <c r="J74" i="9" l="1"/>
  <c r="K73" i="9"/>
  <c r="K75" i="8"/>
  <c r="J75" i="9" l="1"/>
  <c r="K74" i="9"/>
  <c r="K76" i="8"/>
  <c r="J76" i="9" l="1"/>
  <c r="K75" i="9"/>
  <c r="K77" i="8"/>
  <c r="J77" i="9" l="1"/>
  <c r="K76" i="9"/>
  <c r="K78" i="8"/>
  <c r="J78" i="9" l="1"/>
  <c r="K77" i="9"/>
  <c r="K79" i="8"/>
  <c r="J79" i="9" l="1"/>
  <c r="K78" i="9"/>
  <c r="K80" i="8"/>
  <c r="J80" i="9" l="1"/>
  <c r="K79" i="9"/>
  <c r="K81" i="8"/>
  <c r="J81" i="9" l="1"/>
  <c r="K80" i="9"/>
  <c r="K82" i="8"/>
  <c r="J82" i="9" l="1"/>
  <c r="K81" i="9"/>
  <c r="K83" i="8"/>
  <c r="J83" i="9" l="1"/>
  <c r="K82" i="9"/>
  <c r="K84" i="8"/>
  <c r="J84" i="9" l="1"/>
  <c r="K83" i="9"/>
  <c r="K85" i="8"/>
  <c r="J85" i="9" l="1"/>
  <c r="K84" i="9"/>
  <c r="K86" i="8"/>
  <c r="J86" i="9" l="1"/>
  <c r="K85" i="9"/>
  <c r="K87" i="8"/>
  <c r="J87" i="9" l="1"/>
  <c r="K86" i="9"/>
  <c r="K88" i="8"/>
  <c r="J88" i="9" l="1"/>
  <c r="K87" i="9"/>
  <c r="K89" i="8"/>
  <c r="J89" i="9" l="1"/>
  <c r="K88" i="9"/>
  <c r="K90" i="8"/>
  <c r="J90" i="9" l="1"/>
  <c r="K89" i="9"/>
  <c r="K91" i="8"/>
  <c r="J91" i="9" l="1"/>
  <c r="K90" i="9"/>
  <c r="K92" i="8"/>
  <c r="J92" i="9" l="1"/>
  <c r="K91" i="9"/>
  <c r="K93" i="8"/>
  <c r="J93" i="9" l="1"/>
  <c r="K92" i="9"/>
  <c r="K94" i="8"/>
  <c r="J94" i="9" l="1"/>
  <c r="K93" i="9"/>
  <c r="K95" i="8"/>
  <c r="J95" i="9" l="1"/>
  <c r="K94" i="9"/>
  <c r="K96" i="8"/>
  <c r="J96" i="9" l="1"/>
  <c r="K95" i="9"/>
  <c r="K97" i="8"/>
  <c r="J97" i="9" l="1"/>
  <c r="K96" i="9"/>
  <c r="K98" i="8"/>
  <c r="J98" i="9" l="1"/>
  <c r="K97" i="9"/>
  <c r="K99" i="8"/>
  <c r="J99" i="9" l="1"/>
  <c r="K98" i="9"/>
  <c r="K100" i="8"/>
  <c r="J100" i="9" l="1"/>
  <c r="K99" i="9"/>
  <c r="K101" i="8"/>
  <c r="J101" i="9" l="1"/>
  <c r="K100" i="9"/>
  <c r="K102" i="8"/>
  <c r="J102" i="9" l="1"/>
  <c r="K101" i="9"/>
  <c r="K103" i="8"/>
  <c r="J103" i="9" l="1"/>
  <c r="K102" i="9"/>
  <c r="K104" i="8"/>
  <c r="J104" i="9" l="1"/>
  <c r="K103" i="9"/>
  <c r="K105" i="8"/>
  <c r="J105" i="9" l="1"/>
  <c r="K104" i="9"/>
  <c r="K106" i="8"/>
  <c r="K105" i="9" l="1"/>
  <c r="E110" i="9" s="1"/>
  <c r="J3" i="10"/>
  <c r="K107" i="8"/>
  <c r="F133" i="10" l="1"/>
  <c r="J4" i="10"/>
  <c r="K3" i="10"/>
  <c r="J110" i="8"/>
  <c r="J111" i="8" s="1"/>
  <c r="J112" i="8" s="1"/>
  <c r="J113" i="8" s="1"/>
  <c r="J114" i="8" s="1"/>
  <c r="J115" i="8" s="1"/>
  <c r="J116" i="8" s="1"/>
  <c r="J117" i="8" s="1"/>
  <c r="J118" i="8" s="1"/>
  <c r="J119" i="8" s="1"/>
  <c r="J120" i="8" s="1"/>
  <c r="J121" i="8" s="1"/>
  <c r="K108" i="8"/>
  <c r="J5" i="10" l="1"/>
  <c r="K4" i="10"/>
  <c r="J128" i="10"/>
  <c r="J6" i="10" l="1"/>
  <c r="K5" i="10"/>
  <c r="G100" i="10"/>
  <c r="F131" i="10" s="1"/>
  <c r="H131" i="10"/>
  <c r="J7" i="10" l="1"/>
  <c r="K6" i="10"/>
  <c r="J8" i="10" l="1"/>
  <c r="K7" i="10"/>
  <c r="J9" i="10" l="1"/>
  <c r="K8" i="10"/>
  <c r="J10" i="10" l="1"/>
  <c r="K9" i="10"/>
  <c r="J11" i="10" l="1"/>
  <c r="K10" i="10"/>
  <c r="J12" i="10" l="1"/>
  <c r="K11" i="10"/>
  <c r="J13" i="10" l="1"/>
  <c r="K12" i="10"/>
  <c r="J14" i="10" l="1"/>
  <c r="K13" i="10"/>
  <c r="J15" i="10" l="1"/>
  <c r="K14" i="10"/>
  <c r="J16" i="10" l="1"/>
  <c r="K15" i="10"/>
  <c r="J17" i="10" l="1"/>
  <c r="K16" i="10"/>
  <c r="J18" i="10" l="1"/>
  <c r="K17" i="10"/>
  <c r="J19" i="10" l="1"/>
  <c r="K18" i="10"/>
  <c r="J20" i="10" l="1"/>
  <c r="K19" i="10"/>
  <c r="J21" i="10" l="1"/>
  <c r="K20" i="10"/>
  <c r="J22" i="10" l="1"/>
  <c r="K21" i="10"/>
  <c r="J23" i="10" l="1"/>
  <c r="K22" i="10"/>
  <c r="J24" i="10" l="1"/>
  <c r="K23" i="10"/>
  <c r="J25" i="10" l="1"/>
  <c r="K24" i="10"/>
  <c r="J26" i="10" l="1"/>
  <c r="K25" i="10"/>
  <c r="J27" i="10" l="1"/>
  <c r="K26" i="10"/>
  <c r="J28" i="10" l="1"/>
  <c r="K27" i="10"/>
  <c r="J29" i="10" l="1"/>
  <c r="K28" i="10"/>
  <c r="J30" i="10" l="1"/>
  <c r="K29" i="10"/>
  <c r="J31" i="10" l="1"/>
  <c r="K30" i="10"/>
  <c r="J32" i="10" l="1"/>
  <c r="K31" i="10"/>
  <c r="J33" i="10" l="1"/>
  <c r="K32" i="10"/>
  <c r="J34" i="10" l="1"/>
  <c r="K33" i="10"/>
  <c r="J35" i="10" l="1"/>
  <c r="K34" i="10"/>
  <c r="J36" i="10" l="1"/>
  <c r="K35" i="10"/>
  <c r="J37" i="10" l="1"/>
  <c r="K36" i="10"/>
  <c r="J38" i="10" l="1"/>
  <c r="K37" i="10"/>
  <c r="J39" i="10" l="1"/>
  <c r="K38" i="10"/>
  <c r="J40" i="10" l="1"/>
  <c r="K39" i="10"/>
  <c r="J41" i="10" l="1"/>
  <c r="K40" i="10"/>
  <c r="J42" i="10" l="1"/>
  <c r="K41" i="10"/>
  <c r="J43" i="10" l="1"/>
  <c r="K42" i="10"/>
  <c r="J44" i="10" l="1"/>
  <c r="K43" i="10"/>
  <c r="J45" i="10" l="1"/>
  <c r="K44" i="10"/>
  <c r="J46" i="10" l="1"/>
  <c r="K45" i="10"/>
  <c r="J47" i="10" l="1"/>
  <c r="K46" i="10"/>
  <c r="J48" i="10" l="1"/>
  <c r="K47" i="10"/>
  <c r="J49" i="10" l="1"/>
  <c r="K48" i="10"/>
  <c r="J50" i="10" l="1"/>
  <c r="K49" i="10"/>
  <c r="J51" i="10" l="1"/>
  <c r="K50" i="10"/>
  <c r="J52" i="10" l="1"/>
  <c r="K51" i="10"/>
  <c r="J53" i="10" l="1"/>
  <c r="K52" i="10"/>
  <c r="J54" i="10" l="1"/>
  <c r="K53" i="10"/>
  <c r="J55" i="10" l="1"/>
  <c r="K54" i="10"/>
  <c r="J56" i="10" l="1"/>
  <c r="K55" i="10"/>
  <c r="J57" i="10" l="1"/>
  <c r="K56" i="10"/>
  <c r="J58" i="10" l="1"/>
  <c r="K57" i="10"/>
  <c r="J59" i="10" l="1"/>
  <c r="K58" i="10"/>
  <c r="J60" i="10" l="1"/>
  <c r="K59" i="10"/>
  <c r="J61" i="10" l="1"/>
  <c r="K60" i="10"/>
  <c r="J62" i="10" l="1"/>
  <c r="K61" i="10"/>
  <c r="J63" i="10" l="1"/>
  <c r="K62" i="10"/>
  <c r="J64" i="10" l="1"/>
  <c r="K63" i="10"/>
  <c r="J65" i="10" l="1"/>
  <c r="K64" i="10"/>
  <c r="J66" i="10" l="1"/>
  <c r="K65" i="10"/>
  <c r="J67" i="10" l="1"/>
  <c r="K66" i="10"/>
  <c r="J68" i="10" l="1"/>
  <c r="K67" i="10"/>
  <c r="J69" i="10" l="1"/>
  <c r="K68" i="10"/>
  <c r="J70" i="10" l="1"/>
  <c r="K69" i="10"/>
  <c r="J71" i="10" l="1"/>
  <c r="K70" i="10"/>
  <c r="J72" i="10" l="1"/>
  <c r="K71" i="10"/>
  <c r="J73" i="10" l="1"/>
  <c r="K72" i="10"/>
  <c r="J74" i="10" l="1"/>
  <c r="K73" i="10"/>
  <c r="J75" i="10" l="1"/>
  <c r="K74" i="10"/>
  <c r="J76" i="10" l="1"/>
  <c r="K75" i="10"/>
  <c r="J77" i="10" l="1"/>
  <c r="K76" i="10"/>
  <c r="J78" i="10" l="1"/>
  <c r="K77" i="10"/>
  <c r="J79" i="10" l="1"/>
  <c r="K78" i="10"/>
  <c r="J80" i="10" l="1"/>
  <c r="K79" i="10"/>
  <c r="J81" i="10" l="1"/>
  <c r="K80" i="10"/>
  <c r="J82" i="10" l="1"/>
  <c r="K81" i="10"/>
  <c r="J83" i="10" l="1"/>
  <c r="K82" i="10"/>
  <c r="J84" i="10" l="1"/>
  <c r="K83" i="10"/>
  <c r="J85" i="10" l="1"/>
  <c r="K84" i="10"/>
  <c r="J86" i="10" l="1"/>
  <c r="K85" i="10"/>
  <c r="J87" i="10" l="1"/>
  <c r="K86" i="10"/>
  <c r="J88" i="10" l="1"/>
  <c r="K87" i="10"/>
  <c r="J89" i="10" l="1"/>
  <c r="K88" i="10"/>
  <c r="J90" i="10" l="1"/>
  <c r="K89" i="10"/>
  <c r="J91" i="10" l="1"/>
  <c r="K90" i="10"/>
  <c r="J92" i="10" l="1"/>
  <c r="K91" i="10"/>
  <c r="J93" i="10" l="1"/>
  <c r="K92" i="10"/>
  <c r="J94" i="10" l="1"/>
  <c r="K93" i="10"/>
  <c r="J95" i="10" l="1"/>
  <c r="K94" i="10"/>
  <c r="J96" i="10" l="1"/>
  <c r="K95" i="10"/>
  <c r="J97" i="10" l="1"/>
  <c r="K96" i="10"/>
  <c r="J98" i="10" l="1"/>
  <c r="K97" i="10"/>
  <c r="J99" i="10" l="1"/>
  <c r="K98" i="10"/>
  <c r="J100" i="10" l="1"/>
  <c r="K99" i="10"/>
  <c r="J3" i="12" l="1"/>
  <c r="F113" i="12" s="1"/>
  <c r="J101" i="10"/>
  <c r="J102" i="10" s="1"/>
  <c r="J103" i="10" s="1"/>
  <c r="J104" i="10" s="1"/>
  <c r="J105" i="10" s="1"/>
  <c r="J106" i="10" s="1"/>
  <c r="J107" i="10" s="1"/>
  <c r="J108" i="10" s="1"/>
  <c r="J109" i="10" s="1"/>
  <c r="J110" i="10" s="1"/>
  <c r="J111" i="10" s="1"/>
  <c r="J112" i="10" s="1"/>
  <c r="J113" i="10" s="1"/>
  <c r="J114" i="10" s="1"/>
  <c r="J115" i="10" s="1"/>
  <c r="J116" i="10" s="1"/>
  <c r="J117" i="10" s="1"/>
  <c r="J118" i="10" s="1"/>
  <c r="J119" i="10" s="1"/>
  <c r="J120" i="10" s="1"/>
  <c r="J121" i="10" s="1"/>
  <c r="J122" i="10" s="1"/>
  <c r="J123" i="10" s="1"/>
  <c r="J124" i="10" s="1"/>
  <c r="J125" i="10" s="1"/>
  <c r="J126" i="10" s="1"/>
  <c r="K100" i="10"/>
  <c r="E132" i="10" s="1"/>
  <c r="J4" i="12" l="1"/>
  <c r="K3" i="12"/>
  <c r="J111" i="12"/>
  <c r="E115" i="12" s="1"/>
  <c r="J5" i="12" l="1"/>
  <c r="K4" i="12"/>
  <c r="J6" i="12" l="1"/>
  <c r="K5" i="12"/>
  <c r="J7" i="12" l="1"/>
  <c r="K6" i="12"/>
  <c r="J8" i="12" l="1"/>
  <c r="K7" i="12"/>
  <c r="J9" i="12" l="1"/>
  <c r="K8" i="12"/>
  <c r="J10" i="12" l="1"/>
  <c r="K9" i="12"/>
  <c r="J11" i="12" l="1"/>
  <c r="K10" i="12"/>
  <c r="J12" i="12" l="1"/>
  <c r="K11" i="12"/>
  <c r="J13" i="12" l="1"/>
  <c r="K12" i="12"/>
  <c r="J14" i="12" l="1"/>
  <c r="K13" i="12"/>
  <c r="J15" i="12" l="1"/>
  <c r="K14" i="12"/>
  <c r="J16" i="12" l="1"/>
  <c r="K15" i="12"/>
  <c r="J17" i="12" l="1"/>
  <c r="K16" i="12"/>
  <c r="J18" i="12" l="1"/>
  <c r="K17" i="12"/>
  <c r="J19" i="12" l="1"/>
  <c r="K18" i="12"/>
  <c r="J20" i="12" l="1"/>
  <c r="K19" i="12"/>
  <c r="J21" i="12" l="1"/>
  <c r="K20" i="12"/>
  <c r="J22" i="12" l="1"/>
  <c r="K21" i="12"/>
  <c r="J23" i="12" l="1"/>
  <c r="K22" i="12"/>
  <c r="J24" i="12" l="1"/>
  <c r="K23" i="12"/>
  <c r="J25" i="12" l="1"/>
  <c r="K24" i="12"/>
  <c r="J26" i="12" l="1"/>
  <c r="K25" i="12"/>
  <c r="J27" i="12" l="1"/>
  <c r="K26" i="12"/>
  <c r="J28" i="12" l="1"/>
  <c r="K27" i="12"/>
  <c r="J29" i="12" l="1"/>
  <c r="K28" i="12"/>
  <c r="J30" i="12" l="1"/>
  <c r="K29" i="12"/>
  <c r="J31" i="12" l="1"/>
  <c r="K30" i="12"/>
  <c r="J32" i="12" l="1"/>
  <c r="K31" i="12"/>
  <c r="J33" i="12" l="1"/>
  <c r="K32" i="12"/>
  <c r="J34" i="12" l="1"/>
  <c r="K33" i="12"/>
  <c r="J35" i="12" l="1"/>
  <c r="K34" i="12"/>
  <c r="J36" i="12" l="1"/>
  <c r="K35" i="12"/>
  <c r="J37" i="12" l="1"/>
  <c r="K36" i="12"/>
  <c r="J38" i="12" l="1"/>
  <c r="K37" i="12"/>
  <c r="J39" i="12" l="1"/>
  <c r="K38" i="12"/>
  <c r="J40" i="12" l="1"/>
  <c r="K39" i="12"/>
  <c r="J41" i="12" l="1"/>
  <c r="K40" i="12"/>
  <c r="J42" i="12" l="1"/>
  <c r="K41" i="12"/>
  <c r="J43" i="12" l="1"/>
  <c r="K42" i="12"/>
  <c r="J44" i="12" l="1"/>
  <c r="K43" i="12"/>
  <c r="J45" i="12" l="1"/>
  <c r="K44" i="12"/>
  <c r="J46" i="12" l="1"/>
  <c r="K45" i="12"/>
  <c r="J47" i="12" l="1"/>
  <c r="K46" i="12"/>
  <c r="J48" i="12" l="1"/>
  <c r="K47" i="12"/>
  <c r="J49" i="12" l="1"/>
  <c r="K48" i="12"/>
  <c r="J50" i="12" l="1"/>
  <c r="K49" i="12"/>
  <c r="J51" i="12" l="1"/>
  <c r="K50" i="12"/>
  <c r="J52" i="12" l="1"/>
  <c r="K51" i="12"/>
  <c r="J53" i="12" l="1"/>
  <c r="K52" i="12"/>
  <c r="J54" i="12" l="1"/>
  <c r="K53" i="12"/>
  <c r="J55" i="12" l="1"/>
  <c r="K54" i="12"/>
  <c r="J56" i="12" l="1"/>
  <c r="K55" i="12"/>
  <c r="J57" i="12" l="1"/>
  <c r="K56" i="12"/>
  <c r="J58" i="12" l="1"/>
  <c r="K57" i="12"/>
  <c r="K102" i="19"/>
  <c r="J59" i="12" l="1"/>
  <c r="K58" i="12"/>
  <c r="J60" i="12" l="1"/>
  <c r="K59" i="12"/>
  <c r="J61" i="12" l="1"/>
  <c r="K60" i="12"/>
  <c r="J62" i="12" l="1"/>
  <c r="K61" i="12"/>
  <c r="J63" i="12" l="1"/>
  <c r="K62" i="12"/>
  <c r="J64" i="12" l="1"/>
  <c r="K63" i="12"/>
  <c r="J65" i="12" l="1"/>
  <c r="K64" i="12"/>
  <c r="J66" i="12" l="1"/>
  <c r="K65" i="12"/>
  <c r="J67" i="12" l="1"/>
  <c r="K66" i="12"/>
  <c r="J68" i="12" l="1"/>
  <c r="K67" i="12"/>
  <c r="J69" i="12" l="1"/>
  <c r="K68" i="12"/>
  <c r="J70" i="12" l="1"/>
  <c r="K69" i="12"/>
  <c r="J71" i="12" l="1"/>
  <c r="K70" i="12"/>
  <c r="J72" i="12" l="1"/>
  <c r="K71" i="12"/>
  <c r="J73" i="12" l="1"/>
  <c r="K72" i="12"/>
  <c r="J74" i="12" l="1"/>
  <c r="K73" i="12"/>
  <c r="J75" i="12" l="1"/>
  <c r="K74" i="12"/>
  <c r="J76" i="12" l="1"/>
  <c r="K75" i="12"/>
  <c r="J77" i="12" l="1"/>
  <c r="K76" i="12"/>
  <c r="J78" i="12" l="1"/>
  <c r="K77" i="12"/>
  <c r="J79" i="12" l="1"/>
  <c r="K78" i="12"/>
  <c r="J80" i="12" l="1"/>
  <c r="K79" i="12"/>
  <c r="J81" i="12" l="1"/>
  <c r="K80" i="12"/>
  <c r="J82" i="12" l="1"/>
  <c r="K81" i="12"/>
  <c r="J83" i="12" l="1"/>
  <c r="K82" i="12"/>
  <c r="J84" i="12" l="1"/>
  <c r="K83" i="12"/>
  <c r="J85" i="12" l="1"/>
  <c r="K84" i="12"/>
  <c r="J86" i="12" l="1"/>
  <c r="K85" i="12"/>
  <c r="J87" i="12" l="1"/>
  <c r="K86" i="12"/>
  <c r="J88" i="12" l="1"/>
  <c r="K87" i="12"/>
  <c r="J89" i="12" l="1"/>
  <c r="K88" i="12"/>
  <c r="J90" i="12" l="1"/>
  <c r="K89" i="12"/>
  <c r="J91" i="12" l="1"/>
  <c r="K90" i="12"/>
  <c r="J92" i="12" l="1"/>
  <c r="K91" i="12"/>
  <c r="J93" i="12" l="1"/>
  <c r="K92" i="12"/>
  <c r="K93" i="12" l="1"/>
  <c r="J94" i="12"/>
  <c r="J95" i="12" l="1"/>
  <c r="K94" i="12"/>
  <c r="J96" i="12" l="1"/>
  <c r="K95" i="12"/>
  <c r="J97" i="12" l="1"/>
  <c r="K96" i="12"/>
  <c r="J98" i="12" l="1"/>
  <c r="K97" i="12"/>
  <c r="J99" i="12" l="1"/>
  <c r="K98" i="12"/>
  <c r="J100" i="12" l="1"/>
  <c r="K99" i="12"/>
  <c r="J101" i="12" l="1"/>
  <c r="K100" i="12"/>
  <c r="J102" i="12" l="1"/>
  <c r="K101" i="12"/>
  <c r="J103" i="12" l="1"/>
  <c r="K102" i="12"/>
  <c r="J104" i="12" l="1"/>
  <c r="K103" i="12"/>
  <c r="J105" i="12" l="1"/>
  <c r="K104" i="12"/>
  <c r="J106" i="12" l="1"/>
  <c r="K105" i="12"/>
  <c r="J107" i="12" l="1"/>
  <c r="K106" i="12"/>
  <c r="J108" i="12" l="1"/>
  <c r="K107" i="12"/>
  <c r="J109" i="12" l="1"/>
  <c r="K108" i="12"/>
  <c r="J3" i="13" l="1"/>
  <c r="E110" i="13" s="1"/>
  <c r="K109" i="12"/>
  <c r="J4" i="13" l="1"/>
  <c r="J103" i="13"/>
  <c r="E107" i="13" l="1"/>
  <c r="J3" i="15"/>
  <c r="F114" i="15" s="1"/>
  <c r="J5" i="13"/>
  <c r="K4" i="13"/>
  <c r="J6" i="13" l="1"/>
  <c r="K5" i="13"/>
  <c r="K3" i="15"/>
  <c r="J4" i="15"/>
  <c r="K4" i="15" l="1"/>
  <c r="J5" i="15"/>
  <c r="J7" i="13"/>
  <c r="K6" i="13"/>
  <c r="J8" i="13" l="1"/>
  <c r="K7" i="13"/>
  <c r="J6" i="15"/>
  <c r="J7" i="15" s="1"/>
  <c r="J8" i="15" s="1"/>
  <c r="J9" i="15" s="1"/>
  <c r="J10" i="15" s="1"/>
  <c r="J11" i="15" s="1"/>
  <c r="J12" i="15" s="1"/>
  <c r="J13" i="15" s="1"/>
  <c r="J14" i="15" s="1"/>
  <c r="J15" i="15" s="1"/>
  <c r="J16" i="15" s="1"/>
  <c r="J17" i="15" s="1"/>
  <c r="J18" i="15" s="1"/>
  <c r="J19" i="15" s="1"/>
  <c r="J20" i="15" s="1"/>
  <c r="J21" i="15" s="1"/>
  <c r="J22" i="15" s="1"/>
  <c r="J23" i="15" s="1"/>
  <c r="J24" i="15" s="1"/>
  <c r="J25" i="15" s="1"/>
  <c r="J26" i="15" s="1"/>
  <c r="J27" i="15" s="1"/>
  <c r="J28" i="15" s="1"/>
  <c r="J29" i="15" s="1"/>
  <c r="J30" i="15" s="1"/>
  <c r="J31" i="15" s="1"/>
  <c r="J32" i="15" s="1"/>
  <c r="J33" i="15" s="1"/>
  <c r="J34" i="15" s="1"/>
  <c r="J35" i="15" s="1"/>
  <c r="J36" i="15" s="1"/>
  <c r="J37" i="15" s="1"/>
  <c r="J38" i="15" s="1"/>
  <c r="J39" i="15" s="1"/>
  <c r="J40" i="15" s="1"/>
  <c r="J41" i="15" s="1"/>
  <c r="J42" i="15" s="1"/>
  <c r="J43" i="15" s="1"/>
  <c r="J44" i="15" s="1"/>
  <c r="J45" i="15" s="1"/>
  <c r="J46" i="15" s="1"/>
  <c r="J47" i="15" s="1"/>
  <c r="J48" i="15" s="1"/>
  <c r="J49" i="15" s="1"/>
  <c r="J50" i="15" s="1"/>
  <c r="J51" i="15" s="1"/>
  <c r="J52" i="15" s="1"/>
  <c r="J53" i="15" s="1"/>
  <c r="J54" i="15" s="1"/>
  <c r="J55" i="15" s="1"/>
  <c r="J56" i="15" s="1"/>
  <c r="J57" i="15" s="1"/>
  <c r="J58" i="15" s="1"/>
  <c r="J59" i="15" s="1"/>
  <c r="J60" i="15" s="1"/>
  <c r="J61" i="15" s="1"/>
  <c r="J62" i="15" s="1"/>
  <c r="J63" i="15" s="1"/>
  <c r="J64" i="15" s="1"/>
  <c r="J65" i="15" s="1"/>
  <c r="J66" i="15" s="1"/>
  <c r="J67" i="15" s="1"/>
  <c r="J68" i="15" s="1"/>
  <c r="J69" i="15" s="1"/>
  <c r="J70" i="15" s="1"/>
  <c r="J71" i="15" s="1"/>
  <c r="J72" i="15" s="1"/>
  <c r="J73" i="15" s="1"/>
  <c r="J74" i="15" s="1"/>
  <c r="J75" i="15" s="1"/>
  <c r="J76" i="15" s="1"/>
  <c r="J77" i="15" s="1"/>
  <c r="J78" i="15" s="1"/>
  <c r="J79" i="15" s="1"/>
  <c r="J80" i="15" s="1"/>
  <c r="J81" i="15" s="1"/>
  <c r="J82" i="15" s="1"/>
  <c r="J83" i="15" s="1"/>
  <c r="J84" i="15" s="1"/>
  <c r="J85" i="15" s="1"/>
  <c r="J86" i="15" s="1"/>
  <c r="J87" i="15" s="1"/>
  <c r="J88" i="15" s="1"/>
  <c r="J89" i="15" s="1"/>
  <c r="J90" i="15" s="1"/>
  <c r="J91" i="15" s="1"/>
  <c r="J92" i="15" s="1"/>
  <c r="J93" i="15" s="1"/>
  <c r="J94" i="15" s="1"/>
  <c r="J95" i="15" s="1"/>
  <c r="J96" i="15" s="1"/>
  <c r="J97" i="15" s="1"/>
  <c r="J98" i="15" s="1"/>
  <c r="J99" i="15" s="1"/>
  <c r="J100" i="15" s="1"/>
  <c r="J101" i="15" s="1"/>
  <c r="J102" i="15" s="1"/>
  <c r="J103" i="15" s="1"/>
  <c r="J104" i="15" s="1"/>
  <c r="J105" i="15" s="1"/>
  <c r="J106" i="15" s="1"/>
  <c r="J107" i="15" s="1"/>
  <c r="K5" i="15"/>
  <c r="K6" i="15" l="1"/>
  <c r="J9" i="13"/>
  <c r="K8" i="13"/>
  <c r="J10" i="13" l="1"/>
  <c r="K9" i="13"/>
  <c r="K7" i="15"/>
  <c r="K8" i="15" l="1"/>
  <c r="J11" i="13"/>
  <c r="K10" i="13"/>
  <c r="J12" i="13" l="1"/>
  <c r="K11" i="13"/>
  <c r="K9" i="15"/>
  <c r="K10" i="15" l="1"/>
  <c r="J13" i="13"/>
  <c r="K12" i="13"/>
  <c r="J14" i="13" l="1"/>
  <c r="K13" i="13"/>
  <c r="K11" i="15"/>
  <c r="K12" i="15" l="1"/>
  <c r="J15" i="13"/>
  <c r="K14" i="13"/>
  <c r="J16" i="13" l="1"/>
  <c r="K15" i="13"/>
  <c r="K13" i="15"/>
  <c r="K14" i="15" l="1"/>
  <c r="J17" i="13"/>
  <c r="K16" i="13"/>
  <c r="J18" i="13" l="1"/>
  <c r="K17" i="13"/>
  <c r="K15" i="15"/>
  <c r="K16" i="15" l="1"/>
  <c r="J19" i="13"/>
  <c r="K18" i="13"/>
  <c r="K57" i="21"/>
  <c r="J20" i="13" l="1"/>
  <c r="K19" i="13"/>
  <c r="K17" i="15"/>
  <c r="K18" i="15" l="1"/>
  <c r="J21" i="13"/>
  <c r="K20" i="13"/>
  <c r="J22" i="13" l="1"/>
  <c r="K21" i="13"/>
  <c r="K19" i="15"/>
  <c r="K20" i="15" l="1"/>
  <c r="J23" i="13"/>
  <c r="K22" i="13"/>
  <c r="J24" i="13" l="1"/>
  <c r="K23" i="13"/>
  <c r="K21" i="15"/>
  <c r="K22" i="15" l="1"/>
  <c r="K24" i="13"/>
  <c r="J25" i="13"/>
  <c r="J26" i="13" l="1"/>
  <c r="K25" i="13"/>
  <c r="K23" i="15"/>
  <c r="K24" i="15" l="1"/>
  <c r="J27" i="13"/>
  <c r="K26" i="13"/>
  <c r="J28" i="13" l="1"/>
  <c r="K27" i="13"/>
  <c r="K25" i="15"/>
  <c r="K26" i="15" l="1"/>
  <c r="J29" i="13"/>
  <c r="K28" i="13"/>
  <c r="J30" i="13" l="1"/>
  <c r="K29" i="13"/>
  <c r="K27" i="15"/>
  <c r="K28" i="15" l="1"/>
  <c r="J31" i="13"/>
  <c r="K30" i="13"/>
  <c r="J32" i="13" l="1"/>
  <c r="K31" i="13"/>
  <c r="K29" i="15"/>
  <c r="K30" i="15" l="1"/>
  <c r="J33" i="13"/>
  <c r="K32" i="13"/>
  <c r="J34" i="13" l="1"/>
  <c r="K33" i="13"/>
  <c r="K31" i="15"/>
  <c r="K32" i="15" l="1"/>
  <c r="J35" i="13"/>
  <c r="K34" i="13"/>
  <c r="J36" i="13" l="1"/>
  <c r="K35" i="13"/>
  <c r="K33" i="15"/>
  <c r="K34" i="15" l="1"/>
  <c r="J37" i="13"/>
  <c r="K36" i="13"/>
  <c r="J38" i="13" l="1"/>
  <c r="K37" i="13"/>
  <c r="K35" i="15"/>
  <c r="K36" i="15" l="1"/>
  <c r="J39" i="13"/>
  <c r="K38" i="13"/>
  <c r="J40" i="13" l="1"/>
  <c r="K39" i="13"/>
  <c r="K37" i="15"/>
  <c r="K38" i="15" l="1"/>
  <c r="J41" i="13"/>
  <c r="K40" i="13"/>
  <c r="J42" i="13" l="1"/>
  <c r="K41" i="13"/>
  <c r="K39" i="15"/>
  <c r="K40" i="15" l="1"/>
  <c r="J43" i="13"/>
  <c r="K42" i="13"/>
  <c r="J44" i="13" l="1"/>
  <c r="K43" i="13"/>
  <c r="K41" i="15"/>
  <c r="K42" i="15" l="1"/>
  <c r="J45" i="13"/>
  <c r="K44" i="13"/>
  <c r="J46" i="13" l="1"/>
  <c r="K45" i="13"/>
  <c r="K43" i="15"/>
  <c r="K44" i="15" l="1"/>
  <c r="J47" i="13"/>
  <c r="K46" i="13"/>
  <c r="K47" i="13" l="1"/>
  <c r="J48" i="13"/>
  <c r="K45" i="15"/>
  <c r="K46" i="15" l="1"/>
  <c r="J49" i="13"/>
  <c r="K48" i="13"/>
  <c r="J50" i="13" l="1"/>
  <c r="K49" i="13"/>
  <c r="K47" i="15"/>
  <c r="K48" i="15" l="1"/>
  <c r="J51" i="13"/>
  <c r="K50" i="13"/>
  <c r="J52" i="13" l="1"/>
  <c r="K51" i="13"/>
  <c r="K49" i="15"/>
  <c r="K50" i="15" l="1"/>
  <c r="J53" i="13"/>
  <c r="K52" i="13"/>
  <c r="J54" i="13" l="1"/>
  <c r="K53" i="13"/>
  <c r="K51" i="15"/>
  <c r="K52" i="15" l="1"/>
  <c r="J55" i="13"/>
  <c r="K54" i="13"/>
  <c r="J56" i="13" l="1"/>
  <c r="K55" i="13"/>
  <c r="K53" i="15"/>
  <c r="K54" i="15" l="1"/>
  <c r="J57" i="13"/>
  <c r="K56" i="13"/>
  <c r="J58" i="13" l="1"/>
  <c r="K57" i="13"/>
  <c r="K55" i="15"/>
  <c r="K56" i="15" l="1"/>
  <c r="J59" i="13"/>
  <c r="K58" i="13"/>
  <c r="J60" i="13" l="1"/>
  <c r="K59" i="13"/>
  <c r="K57" i="15"/>
  <c r="K58" i="15" l="1"/>
  <c r="J61" i="13"/>
  <c r="K60" i="13"/>
  <c r="J62" i="13" l="1"/>
  <c r="K61" i="13"/>
  <c r="K59" i="15"/>
  <c r="K60" i="15" l="1"/>
  <c r="J63" i="13"/>
  <c r="K62" i="13"/>
  <c r="J64" i="13" l="1"/>
  <c r="K63" i="13"/>
  <c r="K61" i="15"/>
  <c r="K62" i="15" l="1"/>
  <c r="J65" i="13"/>
  <c r="K64" i="13"/>
  <c r="K63" i="15" l="1"/>
  <c r="J66" i="13"/>
  <c r="K65" i="13"/>
  <c r="J67" i="13" l="1"/>
  <c r="K66" i="13"/>
  <c r="K64" i="15"/>
  <c r="K65" i="15" l="1"/>
  <c r="J68" i="13"/>
  <c r="K67" i="13"/>
  <c r="J69" i="13" l="1"/>
  <c r="K68" i="13"/>
  <c r="K66" i="15"/>
  <c r="K67" i="15" l="1"/>
  <c r="J70" i="13"/>
  <c r="K69" i="13"/>
  <c r="J71" i="13" l="1"/>
  <c r="K70" i="13"/>
  <c r="K68" i="15"/>
  <c r="K69" i="15" l="1"/>
  <c r="J72" i="13"/>
  <c r="K71" i="13"/>
  <c r="J73" i="13" l="1"/>
  <c r="K72" i="13"/>
  <c r="K70" i="15"/>
  <c r="K71" i="15" l="1"/>
  <c r="J74" i="13"/>
  <c r="K73" i="13"/>
  <c r="K65" i="22"/>
  <c r="J75" i="13" l="1"/>
  <c r="K74" i="13"/>
  <c r="K72" i="15"/>
  <c r="K73" i="15" l="1"/>
  <c r="J76" i="13"/>
  <c r="K75" i="13"/>
  <c r="J77" i="13" l="1"/>
  <c r="K76" i="13"/>
  <c r="K74" i="15"/>
  <c r="K75" i="15" l="1"/>
  <c r="J78" i="13"/>
  <c r="K77" i="13"/>
  <c r="J79" i="13" l="1"/>
  <c r="K78" i="13"/>
  <c r="K76" i="15"/>
  <c r="K77" i="15" l="1"/>
  <c r="J80" i="13"/>
  <c r="K79" i="13"/>
  <c r="J81" i="13" l="1"/>
  <c r="K80" i="13"/>
  <c r="K78" i="15"/>
  <c r="K79" i="15" l="1"/>
  <c r="J82" i="13"/>
  <c r="K81" i="13"/>
  <c r="J83" i="13" l="1"/>
  <c r="K82" i="13"/>
  <c r="K80" i="15"/>
  <c r="K81" i="15" l="1"/>
  <c r="J84" i="13"/>
  <c r="K83" i="13"/>
  <c r="J85" i="13" l="1"/>
  <c r="K84" i="13"/>
  <c r="K82" i="15"/>
  <c r="K83" i="15" l="1"/>
  <c r="J86" i="13"/>
  <c r="K85" i="13"/>
  <c r="J87" i="13" l="1"/>
  <c r="K86" i="13"/>
  <c r="K84" i="15"/>
  <c r="K85" i="15" l="1"/>
  <c r="J88" i="13"/>
  <c r="K87" i="13"/>
  <c r="J89" i="13" l="1"/>
  <c r="K88" i="13"/>
  <c r="K86" i="15"/>
  <c r="K87" i="15" l="1"/>
  <c r="J90" i="13"/>
  <c r="K89" i="13"/>
  <c r="J91" i="13" l="1"/>
  <c r="K90" i="13"/>
  <c r="K88" i="15"/>
  <c r="K89" i="15" l="1"/>
  <c r="J92" i="13"/>
  <c r="K91" i="13"/>
  <c r="J93" i="13" l="1"/>
  <c r="K92" i="13"/>
  <c r="K90" i="15"/>
  <c r="K91" i="15" l="1"/>
  <c r="J94" i="13"/>
  <c r="K93" i="13"/>
  <c r="J95" i="13" l="1"/>
  <c r="K94" i="13"/>
  <c r="K92" i="15"/>
  <c r="K93" i="15" l="1"/>
  <c r="J96" i="13"/>
  <c r="K95" i="13"/>
  <c r="J97" i="13" l="1"/>
  <c r="K96" i="13"/>
  <c r="K94" i="15"/>
  <c r="K95" i="15" l="1"/>
  <c r="J98" i="13"/>
  <c r="K97" i="13"/>
  <c r="J99" i="13" l="1"/>
  <c r="K98" i="13"/>
  <c r="K96" i="15"/>
  <c r="K97" i="15" l="1"/>
  <c r="J100" i="13"/>
  <c r="K99" i="13"/>
  <c r="J101" i="13" l="1"/>
  <c r="K101" i="13" s="1"/>
  <c r="K100" i="13"/>
  <c r="K98" i="15"/>
  <c r="K99" i="15" l="1"/>
  <c r="K100" i="15" l="1"/>
  <c r="K101" i="15" l="1"/>
  <c r="K102" i="15" l="1"/>
  <c r="K103" i="15" l="1"/>
  <c r="K104" i="15" l="1"/>
  <c r="K105" i="15" l="1"/>
  <c r="K106" i="15" l="1"/>
  <c r="K107" i="15" l="1"/>
  <c r="E113" i="15" s="1"/>
  <c r="J3" i="16"/>
  <c r="F108" i="16" s="1"/>
  <c r="E28" i="14" l="1"/>
  <c r="K3" i="16"/>
  <c r="J4" i="16"/>
  <c r="J5" i="16" l="1"/>
  <c r="K4" i="16"/>
  <c r="J6" i="16" l="1"/>
  <c r="K5" i="16"/>
  <c r="J7" i="16" l="1"/>
  <c r="K6" i="16"/>
  <c r="J8" i="16" l="1"/>
  <c r="K7" i="16"/>
  <c r="J9" i="16" l="1"/>
  <c r="K8" i="16"/>
  <c r="J10" i="16" l="1"/>
  <c r="K9" i="16"/>
  <c r="J11" i="16" l="1"/>
  <c r="K10" i="16"/>
  <c r="J12" i="16" l="1"/>
  <c r="K11" i="16"/>
  <c r="J13" i="16" l="1"/>
  <c r="K12" i="16"/>
  <c r="J14" i="16" l="1"/>
  <c r="K13" i="16"/>
  <c r="J15" i="16" l="1"/>
  <c r="K14" i="16"/>
  <c r="J16" i="16" l="1"/>
  <c r="K15" i="16"/>
  <c r="J17" i="16" l="1"/>
  <c r="K16" i="16"/>
  <c r="J18" i="16" l="1"/>
  <c r="K17" i="16"/>
  <c r="J19" i="16" l="1"/>
  <c r="K18" i="16"/>
  <c r="J20" i="16" l="1"/>
  <c r="K19" i="16"/>
  <c r="J21" i="16" l="1"/>
  <c r="K20" i="16"/>
  <c r="J22" i="16" l="1"/>
  <c r="K21" i="16"/>
  <c r="J23" i="16" l="1"/>
  <c r="K22" i="16"/>
  <c r="J24" i="16" l="1"/>
  <c r="K23" i="16"/>
  <c r="J25" i="16" l="1"/>
  <c r="K24" i="16"/>
  <c r="J26" i="16" l="1"/>
  <c r="K25" i="16"/>
  <c r="J27" i="16" l="1"/>
  <c r="K26" i="16"/>
  <c r="J28" i="16" l="1"/>
  <c r="K27" i="16"/>
  <c r="J29" i="16" l="1"/>
  <c r="K28" i="16"/>
  <c r="J30" i="16" l="1"/>
  <c r="K29" i="16"/>
  <c r="J31" i="16" l="1"/>
  <c r="K30" i="16"/>
  <c r="J32" i="16" l="1"/>
  <c r="K31" i="16"/>
  <c r="J33" i="16" l="1"/>
  <c r="K32" i="16"/>
  <c r="J34" i="16" l="1"/>
  <c r="K33" i="16"/>
  <c r="J35" i="16" l="1"/>
  <c r="K34" i="16"/>
  <c r="J36" i="16" l="1"/>
  <c r="K35" i="16"/>
  <c r="J37" i="16" l="1"/>
  <c r="K36" i="16"/>
  <c r="J38" i="16" l="1"/>
  <c r="K37" i="16"/>
  <c r="J39" i="16" l="1"/>
  <c r="K38" i="16"/>
  <c r="J40" i="16" l="1"/>
  <c r="K39" i="16"/>
  <c r="J41" i="16" l="1"/>
  <c r="K40" i="16"/>
  <c r="J42" i="16" l="1"/>
  <c r="K41" i="16"/>
  <c r="J43" i="16" l="1"/>
  <c r="K42" i="16"/>
  <c r="J44" i="16" l="1"/>
  <c r="K43" i="16"/>
  <c r="J45" i="16" l="1"/>
  <c r="K44" i="16"/>
  <c r="J46" i="16" l="1"/>
  <c r="K45" i="16"/>
  <c r="J47" i="16" l="1"/>
  <c r="K46" i="16"/>
  <c r="J48" i="16" l="1"/>
  <c r="K47" i="16"/>
  <c r="J49" i="16" l="1"/>
  <c r="K48" i="16"/>
  <c r="J50" i="16" l="1"/>
  <c r="K49" i="16"/>
  <c r="J51" i="16" l="1"/>
  <c r="K50" i="16"/>
  <c r="J52" i="16" l="1"/>
  <c r="K51" i="16"/>
  <c r="J53" i="16" l="1"/>
  <c r="K52" i="16"/>
  <c r="J54" i="16" l="1"/>
  <c r="K53" i="16"/>
  <c r="J55" i="16" l="1"/>
  <c r="K54" i="16"/>
  <c r="J56" i="16" l="1"/>
  <c r="K55" i="16"/>
  <c r="J57" i="16" l="1"/>
  <c r="K56" i="16"/>
  <c r="J58" i="16" l="1"/>
  <c r="K57" i="16"/>
  <c r="J59" i="16" l="1"/>
  <c r="K58" i="16"/>
  <c r="J60" i="16" l="1"/>
  <c r="K59" i="16"/>
  <c r="J61" i="16" l="1"/>
  <c r="K60" i="16"/>
  <c r="J62" i="16" l="1"/>
  <c r="K61" i="16"/>
  <c r="J63" i="16" l="1"/>
  <c r="K62" i="16"/>
  <c r="J64" i="16" l="1"/>
  <c r="K63" i="16"/>
  <c r="J65" i="16" l="1"/>
  <c r="K64" i="16"/>
  <c r="J66" i="16" l="1"/>
  <c r="K65" i="16"/>
  <c r="J67" i="16" l="1"/>
  <c r="K66" i="16"/>
  <c r="J68" i="16" l="1"/>
  <c r="K67" i="16"/>
  <c r="J69" i="16" l="1"/>
  <c r="K68" i="16"/>
  <c r="J70" i="16" l="1"/>
  <c r="K69" i="16"/>
  <c r="J71" i="16" l="1"/>
  <c r="K70" i="16"/>
  <c r="J72" i="16" l="1"/>
  <c r="K71" i="16"/>
  <c r="J73" i="16" l="1"/>
  <c r="K72" i="16"/>
  <c r="J74" i="16" l="1"/>
  <c r="K73" i="16"/>
  <c r="J75" i="16" l="1"/>
  <c r="K74" i="16"/>
  <c r="J76" i="16" l="1"/>
  <c r="K75" i="16"/>
  <c r="J77" i="16" l="1"/>
  <c r="K76" i="16"/>
  <c r="J78" i="16" l="1"/>
  <c r="K77" i="16"/>
  <c r="J79" i="16" l="1"/>
  <c r="K78" i="16"/>
  <c r="J80" i="16" l="1"/>
  <c r="K79" i="16"/>
  <c r="J81" i="16" l="1"/>
  <c r="K80" i="16"/>
  <c r="J82" i="16" l="1"/>
  <c r="K81" i="16"/>
  <c r="J83" i="16" l="1"/>
  <c r="K82" i="16"/>
  <c r="J84" i="16" l="1"/>
  <c r="K83" i="16"/>
  <c r="J85" i="16" l="1"/>
  <c r="K84" i="16"/>
  <c r="J86" i="16" l="1"/>
  <c r="K85" i="16"/>
  <c r="J87" i="16" l="1"/>
  <c r="K86" i="16"/>
  <c r="J88" i="16" l="1"/>
  <c r="K87" i="16"/>
  <c r="J89" i="16" l="1"/>
  <c r="K88" i="16"/>
  <c r="J90" i="16" l="1"/>
  <c r="K89" i="16"/>
  <c r="J91" i="16" l="1"/>
  <c r="K90" i="16"/>
  <c r="J92" i="16" l="1"/>
  <c r="K91" i="16"/>
  <c r="J93" i="16" l="1"/>
  <c r="K92" i="16"/>
  <c r="J94" i="16" l="1"/>
  <c r="K93" i="16"/>
  <c r="J95" i="16" l="1"/>
  <c r="K94" i="16"/>
  <c r="J96" i="16" l="1"/>
  <c r="K95" i="16"/>
  <c r="J97" i="16" l="1"/>
  <c r="K96" i="16"/>
  <c r="J98" i="16" l="1"/>
  <c r="K97" i="16"/>
  <c r="J99" i="16" l="1"/>
  <c r="K98" i="16"/>
  <c r="K99" i="16" l="1"/>
  <c r="E106" i="16" s="1"/>
  <c r="J3" i="17"/>
  <c r="F84" i="17" s="1"/>
  <c r="J4" i="17" l="1"/>
  <c r="K3" i="17"/>
  <c r="J5" i="17" l="1"/>
  <c r="K4" i="17"/>
  <c r="J6" i="17" l="1"/>
  <c r="K5" i="17"/>
  <c r="J7" i="17" l="1"/>
  <c r="K6" i="17"/>
  <c r="J8" i="17" l="1"/>
  <c r="K7" i="17"/>
  <c r="J9" i="17" l="1"/>
  <c r="K8" i="17"/>
  <c r="J10" i="17" l="1"/>
  <c r="K9" i="17"/>
  <c r="J11" i="17" l="1"/>
  <c r="K10" i="17"/>
  <c r="J12" i="17" l="1"/>
  <c r="K11" i="17"/>
  <c r="J13" i="17" l="1"/>
  <c r="K12" i="17"/>
  <c r="J14" i="17" l="1"/>
  <c r="K13" i="17"/>
  <c r="J15" i="17" l="1"/>
  <c r="K14" i="17"/>
  <c r="J16" i="17" l="1"/>
  <c r="K15" i="17"/>
  <c r="J17" i="17" l="1"/>
  <c r="K16" i="17"/>
  <c r="J18" i="17" l="1"/>
  <c r="K17" i="17"/>
  <c r="J19" i="17" l="1"/>
  <c r="K18" i="17"/>
  <c r="J20" i="17" l="1"/>
  <c r="K19" i="17"/>
  <c r="J21" i="17" l="1"/>
  <c r="K20" i="17"/>
  <c r="J22" i="17" l="1"/>
  <c r="K21" i="17"/>
  <c r="J23" i="17" l="1"/>
  <c r="K22" i="17"/>
  <c r="J24" i="17" l="1"/>
  <c r="K23" i="17"/>
  <c r="J25" i="17" l="1"/>
  <c r="K24" i="17"/>
  <c r="J26" i="17" l="1"/>
  <c r="K25" i="17"/>
  <c r="J27" i="17" l="1"/>
  <c r="K26" i="17"/>
  <c r="J28" i="17" l="1"/>
  <c r="K27" i="17"/>
  <c r="J29" i="17" l="1"/>
  <c r="K28" i="17"/>
  <c r="J30" i="17" l="1"/>
  <c r="K29" i="17"/>
  <c r="J31" i="17" l="1"/>
  <c r="K30" i="17"/>
  <c r="J32" i="17" l="1"/>
  <c r="K31" i="17"/>
  <c r="J33" i="17" l="1"/>
  <c r="K32" i="17"/>
  <c r="J34" i="17" l="1"/>
  <c r="K33" i="17"/>
  <c r="J35" i="17" l="1"/>
  <c r="K34" i="17"/>
  <c r="J36" i="17" l="1"/>
  <c r="K35" i="17"/>
  <c r="J37" i="17" l="1"/>
  <c r="K36" i="17"/>
  <c r="J38" i="17" l="1"/>
  <c r="K37" i="17"/>
  <c r="J39" i="17" l="1"/>
  <c r="K38" i="17"/>
  <c r="J40" i="17" l="1"/>
  <c r="K39" i="17"/>
  <c r="J41" i="17" l="1"/>
  <c r="K40" i="17"/>
  <c r="J42" i="17" l="1"/>
  <c r="K41" i="17"/>
  <c r="J43" i="17" l="1"/>
  <c r="K42" i="17"/>
  <c r="J44" i="17" l="1"/>
  <c r="K43" i="17"/>
  <c r="J45" i="17" l="1"/>
  <c r="K44" i="17"/>
  <c r="J46" i="17" l="1"/>
  <c r="K45" i="17"/>
  <c r="J47" i="17" l="1"/>
  <c r="K46" i="17"/>
  <c r="J48" i="17" l="1"/>
  <c r="K47" i="17"/>
  <c r="J49" i="17" l="1"/>
  <c r="K48" i="17"/>
  <c r="J50" i="17" l="1"/>
  <c r="K49" i="17"/>
  <c r="J51" i="17" l="1"/>
  <c r="K50" i="17"/>
  <c r="J52" i="17" l="1"/>
  <c r="K51" i="17"/>
  <c r="J53" i="17" l="1"/>
  <c r="K52" i="17"/>
  <c r="J54" i="17" l="1"/>
  <c r="K53" i="17"/>
  <c r="J55" i="17" l="1"/>
  <c r="K54" i="17"/>
  <c r="J56" i="17" l="1"/>
  <c r="K55" i="17"/>
  <c r="J57" i="17" l="1"/>
  <c r="K56" i="17"/>
  <c r="J58" i="17" l="1"/>
  <c r="K57" i="17"/>
  <c r="J59" i="17" l="1"/>
  <c r="K58" i="17"/>
  <c r="J60" i="17" l="1"/>
  <c r="K59" i="17"/>
  <c r="J61" i="17" l="1"/>
  <c r="K60" i="17"/>
  <c r="J62" i="17" l="1"/>
  <c r="K61" i="17"/>
  <c r="J63" i="17" l="1"/>
  <c r="K62" i="17"/>
  <c r="J64" i="17" l="1"/>
  <c r="K63" i="17"/>
  <c r="J65" i="17" l="1"/>
  <c r="K64" i="17"/>
  <c r="J66" i="17" l="1"/>
  <c r="K65" i="17"/>
  <c r="J67" i="17" l="1"/>
  <c r="K66" i="17"/>
  <c r="J68" i="17" l="1"/>
  <c r="K67" i="17"/>
  <c r="J69" i="17" l="1"/>
  <c r="K68" i="17"/>
  <c r="J70" i="17" l="1"/>
  <c r="K69" i="17"/>
  <c r="J71" i="17" l="1"/>
  <c r="K70" i="17"/>
  <c r="J72" i="17" l="1"/>
  <c r="K71" i="17"/>
  <c r="J73" i="17" l="1"/>
  <c r="K72" i="17"/>
  <c r="J74" i="17" l="1"/>
  <c r="K73" i="17"/>
  <c r="J75" i="17" l="1"/>
  <c r="K74" i="17"/>
  <c r="J3" i="18" l="1"/>
  <c r="F87" i="18" s="1"/>
  <c r="K75" i="17"/>
  <c r="E82" i="17" s="1"/>
  <c r="J4" i="18" l="1"/>
  <c r="K3" i="18"/>
  <c r="J5" i="18" l="1"/>
  <c r="K4" i="18"/>
  <c r="J6" i="18" l="1"/>
  <c r="K5" i="18"/>
  <c r="J7" i="18" l="1"/>
  <c r="K6" i="18"/>
  <c r="J8" i="18" l="1"/>
  <c r="K7" i="18"/>
  <c r="J9" i="18" l="1"/>
  <c r="K8" i="18"/>
  <c r="J10" i="18" l="1"/>
  <c r="K9" i="18"/>
  <c r="J11" i="18" l="1"/>
  <c r="K10" i="18"/>
  <c r="J12" i="18" l="1"/>
  <c r="K11" i="18"/>
  <c r="J13" i="18" l="1"/>
  <c r="K12" i="18"/>
  <c r="J14" i="18" l="1"/>
  <c r="K13" i="18"/>
  <c r="J15" i="18" l="1"/>
  <c r="K14" i="18"/>
  <c r="J16" i="18" l="1"/>
  <c r="K15" i="18"/>
  <c r="J17" i="18" l="1"/>
  <c r="K16" i="18"/>
  <c r="J18" i="18" l="1"/>
  <c r="K17" i="18"/>
  <c r="J19" i="18" l="1"/>
  <c r="K18" i="18"/>
  <c r="J20" i="18" l="1"/>
  <c r="K19" i="18"/>
  <c r="J21" i="18" l="1"/>
  <c r="K20" i="18"/>
  <c r="J22" i="18" l="1"/>
  <c r="K21" i="18"/>
  <c r="J23" i="18" l="1"/>
  <c r="K22" i="18"/>
  <c r="J24" i="18" l="1"/>
  <c r="K23" i="18"/>
  <c r="J25" i="18" l="1"/>
  <c r="K24" i="18"/>
  <c r="J26" i="18" l="1"/>
  <c r="K25" i="18"/>
  <c r="J27" i="18" l="1"/>
  <c r="K26" i="18"/>
  <c r="J28" i="18" l="1"/>
  <c r="K27" i="18"/>
  <c r="J29" i="18" l="1"/>
  <c r="K28" i="18"/>
  <c r="J30" i="18" l="1"/>
  <c r="K29" i="18"/>
  <c r="J31" i="18" l="1"/>
  <c r="K30" i="18"/>
  <c r="J32" i="18" l="1"/>
  <c r="K31" i="18"/>
  <c r="J33" i="18" l="1"/>
  <c r="K32" i="18"/>
  <c r="J34" i="18" l="1"/>
  <c r="K33" i="18"/>
  <c r="J35" i="18" l="1"/>
  <c r="K34" i="18"/>
  <c r="J36" i="18" l="1"/>
  <c r="K35" i="18"/>
  <c r="J37" i="18" l="1"/>
  <c r="K36" i="18"/>
  <c r="J38" i="18" l="1"/>
  <c r="K37" i="18"/>
  <c r="J39" i="18" l="1"/>
  <c r="K38" i="18"/>
  <c r="J40" i="18" l="1"/>
  <c r="K39" i="18"/>
  <c r="J41" i="18" l="1"/>
  <c r="K40" i="18"/>
  <c r="J42" i="18" l="1"/>
  <c r="K41" i="18"/>
  <c r="J43" i="18" l="1"/>
  <c r="K42" i="18"/>
  <c r="J44" i="18" l="1"/>
  <c r="K43" i="18"/>
  <c r="J45" i="18" l="1"/>
  <c r="K44" i="18"/>
  <c r="J46" i="18" l="1"/>
  <c r="K45" i="18"/>
  <c r="J47" i="18" l="1"/>
  <c r="K46" i="18"/>
  <c r="J48" i="18" l="1"/>
  <c r="K47" i="18"/>
  <c r="J49" i="18" l="1"/>
  <c r="K48" i="18"/>
  <c r="J50" i="18" l="1"/>
  <c r="K49" i="18"/>
  <c r="J51" i="18" l="1"/>
  <c r="K50" i="18"/>
  <c r="J52" i="18" l="1"/>
  <c r="K51" i="18"/>
  <c r="J53" i="18" l="1"/>
  <c r="K52" i="18"/>
  <c r="J54" i="18" l="1"/>
  <c r="K53" i="18"/>
  <c r="J55" i="18" l="1"/>
  <c r="K54" i="18"/>
  <c r="J56" i="18" l="1"/>
  <c r="K55" i="18"/>
  <c r="J57" i="18" l="1"/>
  <c r="K56" i="18"/>
  <c r="J58" i="18" l="1"/>
  <c r="K57" i="18"/>
  <c r="J59" i="18" l="1"/>
  <c r="K58" i="18"/>
  <c r="J60" i="18" l="1"/>
  <c r="K59" i="18"/>
  <c r="J61" i="18" l="1"/>
  <c r="K60" i="18"/>
  <c r="J62" i="18" l="1"/>
  <c r="K61" i="18"/>
  <c r="J63" i="18" l="1"/>
  <c r="K62" i="18"/>
  <c r="J64" i="18" l="1"/>
  <c r="K63" i="18"/>
  <c r="J65" i="18" l="1"/>
  <c r="K64" i="18"/>
  <c r="J66" i="18" l="1"/>
  <c r="K65" i="18"/>
  <c r="J67" i="18" l="1"/>
  <c r="K66" i="18"/>
  <c r="J68" i="18" l="1"/>
  <c r="K67" i="18"/>
  <c r="J69" i="18" l="1"/>
  <c r="K68" i="18"/>
  <c r="J70" i="18" l="1"/>
  <c r="K69" i="18"/>
  <c r="J71" i="18" l="1"/>
  <c r="K70" i="18"/>
  <c r="J72" i="18" l="1"/>
  <c r="K71" i="18"/>
  <c r="J73" i="18" l="1"/>
  <c r="K72" i="18"/>
  <c r="J74" i="18" l="1"/>
  <c r="K73" i="18"/>
  <c r="J75" i="18" l="1"/>
  <c r="K74" i="18"/>
  <c r="J76" i="18" l="1"/>
  <c r="K75" i="18"/>
  <c r="J77" i="18" l="1"/>
  <c r="K76" i="18"/>
  <c r="J78" i="18" l="1"/>
  <c r="K77" i="18"/>
  <c r="J79" i="18" l="1"/>
  <c r="K78" i="18"/>
  <c r="K79" i="18" l="1"/>
  <c r="E86" i="18" s="1"/>
  <c r="J3" i="19"/>
  <c r="F110" i="19" s="1"/>
  <c r="J4" i="19" l="1"/>
  <c r="K3" i="19"/>
  <c r="J5" i="19" l="1"/>
  <c r="K4" i="19"/>
  <c r="J6" i="19" l="1"/>
  <c r="K5" i="19"/>
  <c r="J7" i="19" l="1"/>
  <c r="K6" i="19"/>
  <c r="J8" i="19" l="1"/>
  <c r="K7" i="19"/>
  <c r="J9" i="19" l="1"/>
  <c r="K8" i="19"/>
  <c r="J10" i="19" l="1"/>
  <c r="K9" i="19"/>
  <c r="J11" i="19" l="1"/>
  <c r="K10" i="19"/>
  <c r="J12" i="19" l="1"/>
  <c r="K11" i="19"/>
  <c r="J13" i="19" l="1"/>
  <c r="K12" i="19"/>
  <c r="J14" i="19" l="1"/>
  <c r="K13" i="19"/>
  <c r="J15" i="19" l="1"/>
  <c r="K14" i="19"/>
  <c r="J16" i="19" l="1"/>
  <c r="K15" i="19"/>
  <c r="J17" i="19" l="1"/>
  <c r="K16" i="19"/>
  <c r="J18" i="19" l="1"/>
  <c r="K17" i="19"/>
  <c r="J19" i="19" l="1"/>
  <c r="K18" i="19"/>
  <c r="J20" i="19" l="1"/>
  <c r="K19" i="19"/>
  <c r="J21" i="19" l="1"/>
  <c r="K20" i="19"/>
  <c r="J22" i="19" l="1"/>
  <c r="K21" i="19"/>
  <c r="J23" i="19" l="1"/>
  <c r="K22" i="19"/>
  <c r="J24" i="19" l="1"/>
  <c r="K23" i="19"/>
  <c r="J25" i="19" l="1"/>
  <c r="K24" i="19"/>
  <c r="J26" i="19" l="1"/>
  <c r="K25" i="19"/>
  <c r="J27" i="19" l="1"/>
  <c r="K26" i="19"/>
  <c r="J28" i="19" l="1"/>
  <c r="K27" i="19"/>
  <c r="J29" i="19" l="1"/>
  <c r="K28" i="19"/>
  <c r="J30" i="19" l="1"/>
  <c r="K29" i="19"/>
  <c r="J31" i="19" l="1"/>
  <c r="K30" i="19"/>
  <c r="J32" i="19" l="1"/>
  <c r="K31" i="19"/>
  <c r="J33" i="19" l="1"/>
  <c r="K32" i="19"/>
  <c r="J34" i="19" l="1"/>
  <c r="K33" i="19"/>
  <c r="J35" i="19" l="1"/>
  <c r="K34" i="19"/>
  <c r="J36" i="19" l="1"/>
  <c r="K35" i="19"/>
  <c r="J37" i="19" l="1"/>
  <c r="K36" i="19"/>
  <c r="J38" i="19" l="1"/>
  <c r="K37" i="19"/>
  <c r="J39" i="19" l="1"/>
  <c r="K38" i="19"/>
  <c r="J40" i="19" l="1"/>
  <c r="K39" i="19"/>
  <c r="J41" i="19" l="1"/>
  <c r="K40" i="19"/>
  <c r="J42" i="19" l="1"/>
  <c r="K41" i="19"/>
  <c r="J43" i="19" l="1"/>
  <c r="K42" i="19"/>
  <c r="J44" i="19" l="1"/>
  <c r="K43" i="19"/>
  <c r="J45" i="19" l="1"/>
  <c r="K44" i="19"/>
  <c r="J46" i="19" l="1"/>
  <c r="K45" i="19"/>
  <c r="J47" i="19" l="1"/>
  <c r="K46" i="19"/>
  <c r="J48" i="19" l="1"/>
  <c r="K47" i="19"/>
  <c r="J49" i="19" l="1"/>
  <c r="K48" i="19"/>
  <c r="J50" i="19" l="1"/>
  <c r="K49" i="19"/>
  <c r="J51" i="19" l="1"/>
  <c r="K50" i="19"/>
  <c r="J52" i="19" l="1"/>
  <c r="K51" i="19"/>
  <c r="J53" i="19" l="1"/>
  <c r="K52" i="19"/>
  <c r="J54" i="19" l="1"/>
  <c r="K53" i="19"/>
  <c r="J55" i="19" l="1"/>
  <c r="K54" i="19"/>
  <c r="J56" i="19" l="1"/>
  <c r="K55" i="19"/>
  <c r="J57" i="19" l="1"/>
  <c r="K56" i="19"/>
  <c r="J58" i="19" l="1"/>
  <c r="K57" i="19"/>
  <c r="J59" i="19" l="1"/>
  <c r="K58" i="19"/>
  <c r="J60" i="19" l="1"/>
  <c r="K59" i="19"/>
  <c r="J61" i="19" l="1"/>
  <c r="K60" i="19"/>
  <c r="J62" i="19" l="1"/>
  <c r="K61" i="19"/>
  <c r="J63" i="19" l="1"/>
  <c r="K62" i="19"/>
  <c r="J64" i="19" l="1"/>
  <c r="K63" i="19"/>
  <c r="J65" i="19" l="1"/>
  <c r="K64" i="19"/>
  <c r="J66" i="19" l="1"/>
  <c r="K65" i="19"/>
  <c r="J67" i="19" l="1"/>
  <c r="K66" i="19"/>
  <c r="J68" i="19" l="1"/>
  <c r="K67" i="19"/>
  <c r="J69" i="19" l="1"/>
  <c r="K68" i="19"/>
  <c r="J70" i="19" l="1"/>
  <c r="K69" i="19"/>
  <c r="J71" i="19" l="1"/>
  <c r="K70" i="19"/>
  <c r="J72" i="19" l="1"/>
  <c r="K71" i="19"/>
  <c r="J73" i="19" l="1"/>
  <c r="K72" i="19"/>
  <c r="J74" i="19" l="1"/>
  <c r="K73" i="19"/>
  <c r="J75" i="19" l="1"/>
  <c r="K74" i="19"/>
  <c r="J76" i="19" l="1"/>
  <c r="K75" i="19"/>
  <c r="J77" i="19" l="1"/>
  <c r="K76" i="19"/>
  <c r="J78" i="19" l="1"/>
  <c r="K77" i="19"/>
  <c r="J79" i="19" l="1"/>
  <c r="K78" i="19"/>
  <c r="J80" i="19" l="1"/>
  <c r="K79" i="19"/>
  <c r="J81" i="19" l="1"/>
  <c r="K80" i="19"/>
  <c r="J82" i="19" l="1"/>
  <c r="K81" i="19"/>
  <c r="J83" i="19" l="1"/>
  <c r="K82" i="19"/>
  <c r="J84" i="19" l="1"/>
  <c r="K83" i="19"/>
  <c r="J85" i="19" l="1"/>
  <c r="K84" i="19"/>
  <c r="J86" i="19" l="1"/>
  <c r="K85" i="19"/>
  <c r="J87" i="19" l="1"/>
  <c r="K86" i="19"/>
  <c r="J88" i="19" l="1"/>
  <c r="K87" i="19"/>
  <c r="J89" i="19" l="1"/>
  <c r="K88" i="19"/>
  <c r="J90" i="19" l="1"/>
  <c r="K89" i="19"/>
  <c r="J91" i="19" l="1"/>
  <c r="K90" i="19"/>
  <c r="J92" i="19" l="1"/>
  <c r="K91" i="19"/>
  <c r="J93" i="19" l="1"/>
  <c r="K92" i="19"/>
  <c r="J94" i="19" l="1"/>
  <c r="K93" i="19"/>
  <c r="J95" i="19" l="1"/>
  <c r="K94" i="19"/>
  <c r="J96" i="19" l="1"/>
  <c r="K95" i="19"/>
  <c r="J97" i="19" l="1"/>
  <c r="K96" i="19"/>
  <c r="J98" i="19" l="1"/>
  <c r="K97" i="19"/>
  <c r="J99" i="19" l="1"/>
  <c r="K98" i="19"/>
  <c r="J100" i="19" l="1"/>
  <c r="K99" i="19"/>
  <c r="J101" i="19" l="1"/>
  <c r="K100" i="19"/>
  <c r="K101" i="19" l="1"/>
  <c r="E109" i="19" s="1"/>
  <c r="J3" i="20"/>
  <c r="F52" i="20" s="1"/>
  <c r="J4" i="20" l="1"/>
  <c r="K3" i="20"/>
  <c r="J5" i="20" l="1"/>
  <c r="K4" i="20"/>
  <c r="J6" i="20" l="1"/>
  <c r="K5" i="20"/>
  <c r="J7" i="20" l="1"/>
  <c r="K6" i="20"/>
  <c r="J8" i="20" l="1"/>
  <c r="K7" i="20"/>
  <c r="J9" i="20" l="1"/>
  <c r="K8" i="20"/>
  <c r="J10" i="20" l="1"/>
  <c r="K9" i="20"/>
  <c r="J11" i="20" l="1"/>
  <c r="K10" i="20"/>
  <c r="J12" i="20" l="1"/>
  <c r="K11" i="20"/>
  <c r="J13" i="20" l="1"/>
  <c r="K12" i="20"/>
  <c r="J14" i="20" l="1"/>
  <c r="K13" i="20"/>
  <c r="J15" i="20" l="1"/>
  <c r="K14" i="20"/>
  <c r="J16" i="20" l="1"/>
  <c r="K15" i="20"/>
  <c r="J17" i="20" l="1"/>
  <c r="K16" i="20"/>
  <c r="J18" i="20" l="1"/>
  <c r="K17" i="20"/>
  <c r="J19" i="20" l="1"/>
  <c r="K18" i="20"/>
  <c r="J20" i="20" l="1"/>
  <c r="K19" i="20"/>
  <c r="J21" i="20" l="1"/>
  <c r="K20" i="20"/>
  <c r="J22" i="20" l="1"/>
  <c r="K21" i="20"/>
  <c r="J23" i="20" l="1"/>
  <c r="K22" i="20"/>
  <c r="J24" i="20" l="1"/>
  <c r="K23" i="20"/>
  <c r="J25" i="20" l="1"/>
  <c r="K24" i="20"/>
  <c r="J26" i="20" l="1"/>
  <c r="K25" i="20"/>
  <c r="J27" i="20" l="1"/>
  <c r="K26" i="20"/>
  <c r="J28" i="20" l="1"/>
  <c r="K27" i="20"/>
  <c r="J29" i="20" l="1"/>
  <c r="K28" i="20"/>
  <c r="J30" i="20" l="1"/>
  <c r="K29" i="20"/>
  <c r="J31" i="20" l="1"/>
  <c r="K30" i="20"/>
  <c r="J32" i="20" l="1"/>
  <c r="K31" i="20"/>
  <c r="J33" i="20" l="1"/>
  <c r="K32" i="20"/>
  <c r="J34" i="20" l="1"/>
  <c r="K33" i="20"/>
  <c r="J35" i="20" l="1"/>
  <c r="K34" i="20"/>
  <c r="J36" i="20" l="1"/>
  <c r="K35" i="20"/>
  <c r="J37" i="20" l="1"/>
  <c r="K36" i="20"/>
  <c r="J38" i="20" l="1"/>
  <c r="K37" i="20"/>
  <c r="J39" i="20" l="1"/>
  <c r="K38" i="20"/>
  <c r="J40" i="20" l="1"/>
  <c r="K39" i="20"/>
  <c r="J41" i="20" l="1"/>
  <c r="J3" i="21"/>
  <c r="F67" i="21" s="1"/>
  <c r="K40" i="20"/>
  <c r="E50" i="20" s="1"/>
  <c r="J4" i="21" l="1"/>
  <c r="K3" i="21"/>
  <c r="J5" i="21" l="1"/>
  <c r="K4" i="21"/>
  <c r="J6" i="21" l="1"/>
  <c r="K5" i="21"/>
  <c r="J7" i="21" l="1"/>
  <c r="K6" i="21"/>
  <c r="J8" i="21" l="1"/>
  <c r="K7" i="21"/>
  <c r="J9" i="21" l="1"/>
  <c r="K8" i="21"/>
  <c r="J10" i="21" l="1"/>
  <c r="K9" i="21"/>
  <c r="J11" i="21" l="1"/>
  <c r="K10" i="21"/>
  <c r="J12" i="21" l="1"/>
  <c r="K11" i="21"/>
  <c r="J13" i="21" l="1"/>
  <c r="K12" i="21"/>
  <c r="J14" i="21" l="1"/>
  <c r="K13" i="21"/>
  <c r="J15" i="21" l="1"/>
  <c r="K14" i="21"/>
  <c r="J16" i="21" l="1"/>
  <c r="K15" i="21"/>
  <c r="J17" i="21" l="1"/>
  <c r="K16" i="21"/>
  <c r="J18" i="21" l="1"/>
  <c r="K17" i="21"/>
  <c r="J19" i="21" l="1"/>
  <c r="K18" i="21"/>
  <c r="J20" i="21" l="1"/>
  <c r="K19" i="21"/>
  <c r="J21" i="21" l="1"/>
  <c r="K20" i="21"/>
  <c r="J22" i="21" l="1"/>
  <c r="K21" i="21"/>
  <c r="J23" i="21" l="1"/>
  <c r="K22" i="21"/>
  <c r="J24" i="21" l="1"/>
  <c r="K23" i="21"/>
  <c r="J25" i="21" l="1"/>
  <c r="K24" i="21"/>
  <c r="J26" i="21" l="1"/>
  <c r="K25" i="21"/>
  <c r="J27" i="21" l="1"/>
  <c r="K26" i="21"/>
  <c r="J28" i="21" l="1"/>
  <c r="K27" i="21"/>
  <c r="J29" i="21" l="1"/>
  <c r="K28" i="21"/>
  <c r="J30" i="21" l="1"/>
  <c r="K29" i="21"/>
  <c r="J31" i="21" l="1"/>
  <c r="K30" i="21"/>
  <c r="J32" i="21" l="1"/>
  <c r="K31" i="21"/>
  <c r="J33" i="21" l="1"/>
  <c r="K32" i="21"/>
  <c r="J34" i="21" l="1"/>
  <c r="K33" i="21"/>
  <c r="J35" i="21" l="1"/>
  <c r="K34" i="21"/>
  <c r="J36" i="21" l="1"/>
  <c r="K35" i="21"/>
  <c r="J37" i="21" l="1"/>
  <c r="K36" i="21"/>
  <c r="J38" i="21" l="1"/>
  <c r="K37" i="21"/>
  <c r="J39" i="21" l="1"/>
  <c r="K38" i="21"/>
  <c r="J40" i="21" l="1"/>
  <c r="K39" i="21"/>
  <c r="J41" i="21" l="1"/>
  <c r="K40" i="21"/>
  <c r="J42" i="21" l="1"/>
  <c r="K41" i="21"/>
  <c r="J43" i="21" l="1"/>
  <c r="K42" i="21"/>
  <c r="J44" i="21" l="1"/>
  <c r="K43" i="21"/>
  <c r="J45" i="21" l="1"/>
  <c r="K44" i="21"/>
  <c r="J46" i="21" l="1"/>
  <c r="K45" i="21"/>
  <c r="J47" i="21" l="1"/>
  <c r="K46" i="21"/>
  <c r="J48" i="21" l="1"/>
  <c r="K47" i="21"/>
  <c r="J49" i="21" l="1"/>
  <c r="K48" i="21"/>
  <c r="J50" i="21" l="1"/>
  <c r="K49" i="21"/>
  <c r="J51" i="21" l="1"/>
  <c r="K50" i="21"/>
  <c r="J52" i="21" l="1"/>
  <c r="K51" i="21"/>
  <c r="J53" i="21" l="1"/>
  <c r="K52" i="21"/>
  <c r="J54" i="21" l="1"/>
  <c r="K53" i="21"/>
  <c r="J55" i="21" l="1"/>
  <c r="K54" i="21"/>
  <c r="J56" i="21" l="1"/>
  <c r="K55" i="21"/>
  <c r="K56" i="21" l="1"/>
  <c r="E64" i="21" s="1"/>
  <c r="J3" i="22"/>
  <c r="F73" i="22" s="1"/>
  <c r="K3" i="22" l="1"/>
  <c r="J4" i="22"/>
  <c r="J5" i="22" l="1"/>
  <c r="K4" i="22"/>
  <c r="J6" i="22" l="1"/>
  <c r="K5" i="22"/>
  <c r="J7" i="22" l="1"/>
  <c r="K6" i="22"/>
  <c r="J8" i="22" l="1"/>
  <c r="K7" i="22"/>
  <c r="J9" i="22" l="1"/>
  <c r="K8" i="22"/>
  <c r="J10" i="22" l="1"/>
  <c r="K9" i="22"/>
  <c r="J11" i="22" l="1"/>
  <c r="K10" i="22"/>
  <c r="J12" i="22" l="1"/>
  <c r="K11" i="22"/>
  <c r="J13" i="22" l="1"/>
  <c r="K12" i="22"/>
  <c r="J14" i="22" l="1"/>
  <c r="K13" i="22"/>
  <c r="J15" i="22" l="1"/>
  <c r="K14" i="22"/>
  <c r="J16" i="22" l="1"/>
  <c r="K15" i="22"/>
  <c r="J17" i="22" l="1"/>
  <c r="K16" i="22"/>
  <c r="J18" i="22" l="1"/>
  <c r="K17" i="22"/>
  <c r="J19" i="22" l="1"/>
  <c r="K18" i="22"/>
  <c r="J20" i="22" l="1"/>
  <c r="K19" i="22"/>
  <c r="J21" i="22" l="1"/>
  <c r="K20" i="22"/>
  <c r="J22" i="22" l="1"/>
  <c r="K21" i="22"/>
  <c r="J23" i="22" l="1"/>
  <c r="K22" i="22"/>
  <c r="J24" i="22" l="1"/>
  <c r="K23" i="22"/>
  <c r="J25" i="22" l="1"/>
  <c r="K24" i="22"/>
  <c r="J26" i="22" l="1"/>
  <c r="K25" i="22"/>
  <c r="J27" i="22" l="1"/>
  <c r="K26" i="22"/>
  <c r="J28" i="22" l="1"/>
  <c r="K27" i="22"/>
  <c r="J29" i="22" l="1"/>
  <c r="K28" i="22"/>
  <c r="J30" i="22" l="1"/>
  <c r="K29" i="22"/>
  <c r="J31" i="22" l="1"/>
  <c r="K30" i="22"/>
  <c r="J32" i="22" l="1"/>
  <c r="K31" i="22"/>
  <c r="J33" i="22" l="1"/>
  <c r="K32" i="22"/>
  <c r="J34" i="22" l="1"/>
  <c r="K33" i="22"/>
  <c r="J35" i="22" l="1"/>
  <c r="K34" i="22"/>
  <c r="J36" i="22" l="1"/>
  <c r="K35" i="22"/>
  <c r="J37" i="22" l="1"/>
  <c r="K36" i="22"/>
  <c r="J38" i="22" l="1"/>
  <c r="K37" i="22"/>
  <c r="J39" i="22" l="1"/>
  <c r="K38" i="22"/>
  <c r="J40" i="22" l="1"/>
  <c r="K39" i="22"/>
  <c r="J41" i="22" l="1"/>
  <c r="K40" i="22"/>
  <c r="J42" i="22" l="1"/>
  <c r="K41" i="22"/>
  <c r="J43" i="22" l="1"/>
  <c r="K42" i="22"/>
  <c r="J44" i="22" l="1"/>
  <c r="K43" i="22"/>
  <c r="J45" i="22" l="1"/>
  <c r="K44" i="22"/>
  <c r="J46" i="22" l="1"/>
  <c r="K45" i="22"/>
  <c r="J47" i="22" l="1"/>
  <c r="K46" i="22"/>
  <c r="J48" i="22" l="1"/>
  <c r="K47" i="22"/>
  <c r="J49" i="22" l="1"/>
  <c r="K48" i="22"/>
  <c r="J50" i="22" l="1"/>
  <c r="K49" i="22"/>
  <c r="J51" i="22" l="1"/>
  <c r="K50" i="22"/>
  <c r="J52" i="22" l="1"/>
  <c r="K51" i="22"/>
  <c r="J53" i="22" l="1"/>
  <c r="K52" i="22"/>
  <c r="J54" i="22" l="1"/>
  <c r="K53" i="22"/>
  <c r="J55" i="22" l="1"/>
  <c r="K54" i="22"/>
  <c r="J56" i="22" l="1"/>
  <c r="K55" i="22"/>
  <c r="J57" i="22" l="1"/>
  <c r="K56" i="22"/>
  <c r="J58" i="22" l="1"/>
  <c r="K57" i="22"/>
  <c r="J59" i="22" l="1"/>
  <c r="K58" i="22"/>
  <c r="J60" i="22" l="1"/>
  <c r="K59" i="22"/>
  <c r="J61" i="22" l="1"/>
  <c r="K60" i="22"/>
  <c r="J62" i="22" l="1"/>
  <c r="K61" i="22"/>
  <c r="J63" i="22" l="1"/>
  <c r="K62" i="22"/>
  <c r="J64" i="22" l="1"/>
  <c r="K63" i="22"/>
  <c r="J3" i="23" l="1"/>
  <c r="F59" i="23" s="1"/>
  <c r="K64" i="22"/>
  <c r="E72" i="22" s="1"/>
  <c r="J4" i="23" l="1"/>
  <c r="K3" i="23"/>
  <c r="J5" i="23" l="1"/>
  <c r="K4" i="23"/>
  <c r="J6" i="23" l="1"/>
  <c r="K5" i="23"/>
  <c r="J7" i="23" l="1"/>
  <c r="K6" i="23"/>
  <c r="J8" i="23" l="1"/>
  <c r="K7" i="23"/>
  <c r="J9" i="23" l="1"/>
  <c r="K8" i="23"/>
  <c r="J10" i="23" l="1"/>
  <c r="K9" i="23"/>
  <c r="J11" i="23" l="1"/>
  <c r="K10" i="23"/>
  <c r="J12" i="23" l="1"/>
  <c r="K11" i="23"/>
  <c r="J13" i="23" l="1"/>
  <c r="K12" i="23"/>
  <c r="J14" i="23" l="1"/>
  <c r="K13" i="23"/>
  <c r="J15" i="23" l="1"/>
  <c r="K14" i="23"/>
  <c r="J16" i="23" l="1"/>
  <c r="K15" i="23"/>
  <c r="J17" i="23" l="1"/>
  <c r="K16" i="23"/>
  <c r="J18" i="23" l="1"/>
  <c r="K17" i="23"/>
  <c r="J19" i="23" l="1"/>
  <c r="K18" i="23"/>
  <c r="J20" i="23" l="1"/>
  <c r="K19" i="23"/>
  <c r="J21" i="23" l="1"/>
  <c r="K20" i="23"/>
  <c r="J22" i="23" l="1"/>
  <c r="K21" i="23"/>
  <c r="J23" i="23" l="1"/>
  <c r="K22" i="23"/>
  <c r="J24" i="23" l="1"/>
  <c r="K23" i="23"/>
  <c r="J25" i="23" l="1"/>
  <c r="K24" i="23"/>
  <c r="J26" i="23" l="1"/>
  <c r="K25" i="23"/>
  <c r="J27" i="23" l="1"/>
  <c r="K26" i="23"/>
  <c r="J28" i="23" l="1"/>
  <c r="K27" i="23"/>
  <c r="J29" i="23" l="1"/>
  <c r="K28" i="23"/>
  <c r="J30" i="23" l="1"/>
  <c r="K29" i="23"/>
  <c r="J31" i="23" l="1"/>
  <c r="K30" i="23"/>
  <c r="J32" i="23" l="1"/>
  <c r="K31" i="23"/>
  <c r="J33" i="23" l="1"/>
  <c r="K32" i="23"/>
  <c r="J34" i="23" l="1"/>
  <c r="K33" i="23"/>
  <c r="J35" i="23" l="1"/>
  <c r="K34" i="23"/>
  <c r="J36" i="23" l="1"/>
  <c r="K35" i="23"/>
  <c r="J37" i="23" l="1"/>
  <c r="K36" i="23"/>
  <c r="J38" i="23" l="1"/>
  <c r="K37" i="23"/>
  <c r="J39" i="23" l="1"/>
  <c r="K38" i="23"/>
  <c r="J40" i="23" l="1"/>
  <c r="K39" i="23"/>
  <c r="J41" i="23" l="1"/>
  <c r="K40" i="23"/>
  <c r="J42" i="23" l="1"/>
  <c r="K41" i="23"/>
  <c r="J43" i="23" l="1"/>
  <c r="K42" i="23"/>
  <c r="J44" i="23" l="1"/>
  <c r="K43" i="23"/>
  <c r="J45" i="23" l="1"/>
  <c r="K44" i="23"/>
  <c r="J46" i="23" l="1"/>
  <c r="K45" i="23"/>
  <c r="J47" i="23" l="1"/>
  <c r="K46" i="23"/>
  <c r="J48" i="23" l="1"/>
  <c r="K47" i="23"/>
  <c r="J49" i="23" l="1"/>
  <c r="K48" i="23"/>
  <c r="K49" i="23" l="1"/>
  <c r="J3" i="26"/>
  <c r="F106" i="26" s="1"/>
  <c r="E57" i="23"/>
  <c r="J4" i="26" l="1"/>
  <c r="K3" i="26"/>
  <c r="J5" i="26" l="1"/>
  <c r="K4" i="26"/>
  <c r="J6" i="26" l="1"/>
  <c r="K5" i="26"/>
  <c r="J7" i="26" l="1"/>
  <c r="K6" i="26"/>
  <c r="J8" i="26" l="1"/>
  <c r="K7" i="26"/>
  <c r="J9" i="26" l="1"/>
  <c r="K8" i="26"/>
  <c r="J10" i="26" l="1"/>
  <c r="K9" i="26"/>
  <c r="J11" i="26" l="1"/>
  <c r="K10" i="26"/>
  <c r="J12" i="26" l="1"/>
  <c r="K11" i="26"/>
  <c r="J13" i="26" l="1"/>
  <c r="K12" i="26"/>
  <c r="J14" i="26" l="1"/>
  <c r="K13" i="26"/>
  <c r="J15" i="26" l="1"/>
  <c r="K14" i="26"/>
  <c r="J16" i="26" l="1"/>
  <c r="K15" i="26"/>
  <c r="J17" i="26" l="1"/>
  <c r="K16" i="26"/>
  <c r="J18" i="26" l="1"/>
  <c r="K17" i="26"/>
  <c r="J19" i="26" l="1"/>
  <c r="K18" i="26"/>
  <c r="J20" i="26" l="1"/>
  <c r="K19" i="26"/>
  <c r="J21" i="26" l="1"/>
  <c r="K20" i="26"/>
  <c r="J22" i="26" l="1"/>
  <c r="K21" i="26"/>
  <c r="J23" i="26" l="1"/>
  <c r="K22" i="26"/>
  <c r="J24" i="26" l="1"/>
  <c r="K23" i="26"/>
  <c r="J25" i="26" l="1"/>
  <c r="K24" i="26"/>
  <c r="J26" i="26" l="1"/>
  <c r="K25" i="26"/>
  <c r="J27" i="26" l="1"/>
  <c r="K26" i="26"/>
  <c r="J28" i="26" l="1"/>
  <c r="K27" i="26"/>
  <c r="J29" i="26" l="1"/>
  <c r="K28" i="26"/>
  <c r="J30" i="26" l="1"/>
  <c r="K29" i="26"/>
  <c r="J31" i="26" l="1"/>
  <c r="K30" i="26"/>
  <c r="J32" i="26" l="1"/>
  <c r="K31" i="26"/>
  <c r="J33" i="26" l="1"/>
  <c r="K32" i="26"/>
  <c r="J34" i="26" l="1"/>
  <c r="K33" i="26"/>
  <c r="J35" i="26" l="1"/>
  <c r="J36" i="26" s="1"/>
  <c r="J37" i="26" s="1"/>
  <c r="J38" i="26" s="1"/>
  <c r="J39" i="26" s="1"/>
  <c r="J40" i="26" s="1"/>
  <c r="J41" i="26" s="1"/>
  <c r="J42" i="26" s="1"/>
  <c r="J43" i="26" s="1"/>
  <c r="J44" i="26" s="1"/>
  <c r="J45" i="26" s="1"/>
  <c r="J46" i="26" s="1"/>
  <c r="J47" i="26" s="1"/>
  <c r="J48" i="26" s="1"/>
  <c r="J49" i="26" s="1"/>
  <c r="J50" i="26" s="1"/>
  <c r="J51" i="26" s="1"/>
  <c r="J52" i="26" s="1"/>
  <c r="J53" i="26" s="1"/>
  <c r="J54" i="26" s="1"/>
  <c r="J55" i="26" s="1"/>
  <c r="J56" i="26" s="1"/>
  <c r="J57" i="26" s="1"/>
  <c r="J58" i="26" s="1"/>
  <c r="J59" i="26" s="1"/>
  <c r="J60" i="26" s="1"/>
  <c r="J61" i="26" s="1"/>
  <c r="J62" i="26" s="1"/>
  <c r="J63" i="26" s="1"/>
  <c r="J64" i="26" s="1"/>
  <c r="J65" i="26" s="1"/>
  <c r="J66" i="26" s="1"/>
  <c r="J67" i="26" s="1"/>
  <c r="J68" i="26" s="1"/>
  <c r="J69" i="26" s="1"/>
  <c r="J70" i="26" s="1"/>
  <c r="J71" i="26" s="1"/>
  <c r="J72" i="26" s="1"/>
  <c r="J73" i="26" s="1"/>
  <c r="K34" i="26"/>
  <c r="J74" i="26" l="1"/>
  <c r="K73" i="26"/>
  <c r="J75" i="26" l="1"/>
  <c r="K74" i="26"/>
  <c r="J76" i="26" l="1"/>
  <c r="K75" i="26"/>
  <c r="J77" i="26" l="1"/>
  <c r="K76" i="26"/>
  <c r="J78" i="26" l="1"/>
  <c r="K77" i="26"/>
  <c r="J79" i="26" l="1"/>
  <c r="K78" i="26"/>
  <c r="J80" i="26" l="1"/>
  <c r="K79" i="26"/>
  <c r="J81" i="26" l="1"/>
  <c r="K80" i="26"/>
  <c r="J82" i="26" l="1"/>
  <c r="K81" i="26"/>
  <c r="J83" i="26" l="1"/>
  <c r="K82" i="26"/>
  <c r="J84" i="26" l="1"/>
  <c r="K83" i="26"/>
  <c r="J85" i="26" l="1"/>
  <c r="K84" i="26"/>
  <c r="J86" i="26" l="1"/>
  <c r="K85" i="26"/>
  <c r="J87" i="26" l="1"/>
  <c r="K86" i="26"/>
  <c r="J88" i="26" l="1"/>
  <c r="K87" i="26"/>
  <c r="J89" i="26" l="1"/>
  <c r="K88" i="26"/>
  <c r="J90" i="26" l="1"/>
  <c r="K89" i="26"/>
  <c r="J91" i="26" l="1"/>
  <c r="K90" i="26"/>
  <c r="J92" i="26" l="1"/>
  <c r="K91" i="26"/>
  <c r="J93" i="26" l="1"/>
  <c r="K92" i="26"/>
  <c r="J94" i="26" l="1"/>
  <c r="K93" i="26"/>
  <c r="J95" i="26" l="1"/>
  <c r="J96" i="26" s="1"/>
  <c r="J97" i="26" s="1"/>
  <c r="K94" i="26"/>
  <c r="J3" i="27" l="1"/>
  <c r="F97" i="27" s="1"/>
  <c r="E105" i="26"/>
  <c r="J4" i="27" l="1"/>
  <c r="K3" i="27"/>
  <c r="J5" i="27" l="1"/>
  <c r="K4" i="27"/>
  <c r="J6" i="27" l="1"/>
  <c r="K5" i="27"/>
  <c r="J7" i="27" l="1"/>
  <c r="K6" i="27"/>
  <c r="J8" i="27" l="1"/>
  <c r="K7" i="27"/>
  <c r="J9" i="27" l="1"/>
  <c r="K8" i="27"/>
  <c r="J10" i="27" l="1"/>
  <c r="K9" i="27"/>
  <c r="J11" i="27" l="1"/>
  <c r="K10" i="27"/>
  <c r="J12" i="27" l="1"/>
  <c r="K11" i="27"/>
  <c r="J13" i="27" l="1"/>
  <c r="K12" i="27"/>
  <c r="J14" i="27" l="1"/>
  <c r="K13" i="27"/>
  <c r="J15" i="27" l="1"/>
  <c r="K14" i="27"/>
  <c r="J16" i="27" l="1"/>
  <c r="K15" i="27"/>
  <c r="J17" i="27" l="1"/>
  <c r="K16" i="27"/>
  <c r="J18" i="27" l="1"/>
  <c r="K17" i="27"/>
  <c r="J19" i="27" l="1"/>
  <c r="K18" i="27"/>
  <c r="J20" i="27" l="1"/>
  <c r="K19" i="27"/>
  <c r="J21" i="27" l="1"/>
  <c r="K20" i="27"/>
  <c r="J22" i="27" l="1"/>
  <c r="K21" i="27"/>
  <c r="J23" i="27" l="1"/>
  <c r="K22" i="27"/>
  <c r="J24" i="27" l="1"/>
  <c r="K23" i="27"/>
  <c r="J25" i="27" l="1"/>
  <c r="K24" i="27"/>
  <c r="J26" i="27" l="1"/>
  <c r="K25" i="27"/>
  <c r="J27" i="27" l="1"/>
  <c r="K26" i="27"/>
  <c r="J28" i="27" l="1"/>
  <c r="K27" i="27"/>
  <c r="J29" i="27" l="1"/>
  <c r="K28" i="27"/>
  <c r="J30" i="27" l="1"/>
  <c r="K29" i="27"/>
  <c r="J31" i="27" l="1"/>
  <c r="K30" i="27"/>
  <c r="J32" i="27" l="1"/>
  <c r="K31" i="27"/>
  <c r="J33" i="27" l="1"/>
  <c r="K32" i="27"/>
  <c r="J34" i="27" l="1"/>
  <c r="K33" i="27"/>
  <c r="J35" i="27" l="1"/>
  <c r="J36" i="27" s="1"/>
  <c r="J37" i="27" s="1"/>
  <c r="J38" i="27" s="1"/>
  <c r="J39" i="27" s="1"/>
  <c r="J40" i="27" s="1"/>
  <c r="J41" i="27" s="1"/>
  <c r="J42" i="27" s="1"/>
  <c r="J43" i="27" s="1"/>
  <c r="J44" i="27" s="1"/>
  <c r="J45" i="27" s="1"/>
  <c r="J46" i="27" s="1"/>
  <c r="J47" i="27" s="1"/>
  <c r="J48" i="27" s="1"/>
  <c r="J49" i="27" s="1"/>
  <c r="J50" i="27" s="1"/>
  <c r="J51" i="27" s="1"/>
  <c r="J52" i="27" s="1"/>
  <c r="J53" i="27" s="1"/>
  <c r="J54" i="27" s="1"/>
  <c r="J55" i="27" s="1"/>
  <c r="J56" i="27" s="1"/>
  <c r="J57" i="27" s="1"/>
  <c r="J58" i="27" s="1"/>
  <c r="J59" i="27" s="1"/>
  <c r="J60" i="27" s="1"/>
  <c r="J61" i="27" s="1"/>
  <c r="J62" i="27" s="1"/>
  <c r="J63" i="27" s="1"/>
  <c r="J64" i="27" s="1"/>
  <c r="J65" i="27" s="1"/>
  <c r="J66" i="27" s="1"/>
  <c r="J67" i="27" s="1"/>
  <c r="J68" i="27" s="1"/>
  <c r="J69" i="27" s="1"/>
  <c r="J70" i="27" s="1"/>
  <c r="J71" i="27" s="1"/>
  <c r="J72" i="27" s="1"/>
  <c r="J73" i="27" s="1"/>
  <c r="J74" i="27" s="1"/>
  <c r="K34" i="27"/>
  <c r="J75" i="27" l="1"/>
  <c r="K74" i="27"/>
  <c r="J76" i="27" l="1"/>
  <c r="K75" i="27"/>
  <c r="J77" i="27" l="1"/>
  <c r="K76" i="27"/>
  <c r="J78" i="27" l="1"/>
  <c r="K77" i="27"/>
  <c r="J79" i="27" l="1"/>
  <c r="K78" i="27"/>
  <c r="J80" i="27" l="1"/>
  <c r="K79" i="27"/>
  <c r="J81" i="27" l="1"/>
  <c r="K80" i="27"/>
  <c r="J82" i="27" l="1"/>
  <c r="K81" i="27"/>
  <c r="J83" i="27" l="1"/>
  <c r="K82" i="27"/>
  <c r="J84" i="27" l="1"/>
  <c r="K83" i="27"/>
  <c r="J85" i="27" l="1"/>
  <c r="K84" i="27"/>
  <c r="J86" i="27" l="1"/>
  <c r="K85" i="27"/>
  <c r="J87" i="27" l="1"/>
  <c r="J88" i="27" s="1"/>
  <c r="E96" i="27" s="1"/>
  <c r="K86" i="27"/>
  <c r="J3" i="28"/>
  <c r="F111" i="28" s="1"/>
  <c r="K3" i="28" l="1"/>
  <c r="J4" i="28"/>
  <c r="J5" i="28" l="1"/>
  <c r="K4" i="28"/>
  <c r="J6" i="28" l="1"/>
  <c r="K5" i="28"/>
  <c r="J7" i="28" l="1"/>
  <c r="K6" i="28"/>
  <c r="J8" i="28" l="1"/>
  <c r="K7" i="28"/>
  <c r="J9" i="28" l="1"/>
  <c r="K8" i="28"/>
  <c r="J10" i="28" l="1"/>
  <c r="K9" i="28"/>
  <c r="J11" i="28" l="1"/>
  <c r="K10" i="28"/>
  <c r="J12" i="28" l="1"/>
  <c r="K11" i="28"/>
  <c r="J13" i="28" l="1"/>
  <c r="K12" i="28"/>
  <c r="J14" i="28" l="1"/>
  <c r="K13" i="28"/>
  <c r="J15" i="28" l="1"/>
  <c r="K14" i="28"/>
  <c r="J16" i="28" l="1"/>
  <c r="K15" i="28"/>
  <c r="J17" i="28" l="1"/>
  <c r="K16" i="28"/>
  <c r="J18" i="28" l="1"/>
  <c r="K17" i="28"/>
  <c r="J19" i="28" l="1"/>
  <c r="K18" i="28"/>
  <c r="J20" i="28" l="1"/>
  <c r="K19" i="28"/>
  <c r="J21" i="28" l="1"/>
  <c r="K20" i="28"/>
  <c r="J22" i="28" l="1"/>
  <c r="K21" i="28"/>
  <c r="J23" i="28" l="1"/>
  <c r="K22" i="28"/>
  <c r="J24" i="28" l="1"/>
  <c r="K23" i="28"/>
  <c r="J25" i="28" l="1"/>
  <c r="K24" i="28"/>
  <c r="J26" i="28" l="1"/>
  <c r="K25" i="28"/>
  <c r="J27" i="28" l="1"/>
  <c r="K26" i="28"/>
  <c r="J28" i="28" l="1"/>
  <c r="K27" i="28"/>
  <c r="J29" i="28" l="1"/>
  <c r="K28" i="28"/>
  <c r="J30" i="28" l="1"/>
  <c r="K29" i="28"/>
  <c r="J31" i="28" l="1"/>
  <c r="K30" i="28"/>
  <c r="J32" i="28" l="1"/>
  <c r="K31" i="28"/>
  <c r="J33" i="28" l="1"/>
  <c r="K32" i="28"/>
  <c r="J34" i="28" l="1"/>
  <c r="K33" i="28"/>
  <c r="J35" i="28" l="1"/>
  <c r="K34" i="28"/>
  <c r="J36" i="28" l="1"/>
  <c r="K35" i="28"/>
  <c r="J37" i="28" l="1"/>
  <c r="K36" i="28"/>
  <c r="J38" i="28" l="1"/>
  <c r="K37" i="28"/>
  <c r="J39" i="28" l="1"/>
  <c r="K38" i="28"/>
  <c r="J40" i="28" l="1"/>
  <c r="K39" i="28"/>
  <c r="J41" i="28" l="1"/>
  <c r="K40" i="28"/>
  <c r="J42" i="28" l="1"/>
  <c r="K41" i="28"/>
  <c r="J43" i="28" l="1"/>
  <c r="K42" i="28"/>
  <c r="J44" i="28" l="1"/>
  <c r="K43" i="28"/>
  <c r="J45" i="28" l="1"/>
  <c r="K44" i="28"/>
  <c r="J46" i="28" l="1"/>
  <c r="K45" i="28"/>
  <c r="J47" i="28" l="1"/>
  <c r="K46" i="28"/>
  <c r="J48" i="28" l="1"/>
  <c r="K47" i="28"/>
  <c r="J49" i="28" l="1"/>
  <c r="K48" i="28"/>
  <c r="J50" i="28" l="1"/>
  <c r="K49" i="28"/>
  <c r="J51" i="28" l="1"/>
  <c r="K50" i="28"/>
  <c r="J52" i="28" l="1"/>
  <c r="K51" i="28"/>
  <c r="J53" i="28" l="1"/>
  <c r="K52" i="28"/>
  <c r="J54" i="28" l="1"/>
  <c r="K53" i="28"/>
  <c r="J55" i="28" l="1"/>
  <c r="K54" i="28"/>
  <c r="J56" i="28" l="1"/>
  <c r="K55" i="28"/>
  <c r="J57" i="28" l="1"/>
  <c r="K56" i="28"/>
  <c r="J58" i="28" l="1"/>
  <c r="K57" i="28"/>
  <c r="J59" i="28" l="1"/>
  <c r="K58" i="28"/>
  <c r="J60" i="28" l="1"/>
  <c r="K59" i="28"/>
  <c r="J61" i="28" l="1"/>
  <c r="K60" i="28"/>
  <c r="J62" i="28" l="1"/>
  <c r="K61" i="28"/>
  <c r="J63" i="28" l="1"/>
  <c r="K62" i="28"/>
  <c r="J64" i="28" l="1"/>
  <c r="K63" i="28"/>
  <c r="J65" i="28" l="1"/>
  <c r="K64" i="28"/>
  <c r="J66" i="28" l="1"/>
  <c r="K65" i="28"/>
  <c r="J67" i="28" l="1"/>
  <c r="K66" i="28"/>
  <c r="J68" i="28" l="1"/>
  <c r="K67" i="28"/>
  <c r="J69" i="28" l="1"/>
  <c r="K68" i="28"/>
  <c r="J70" i="28" l="1"/>
  <c r="K69" i="28"/>
  <c r="J71" i="28" l="1"/>
  <c r="K70" i="28"/>
  <c r="J72" i="28" l="1"/>
  <c r="K71" i="28"/>
  <c r="J73" i="28" l="1"/>
  <c r="K72" i="28"/>
  <c r="J74" i="28" l="1"/>
  <c r="K73" i="28"/>
  <c r="J75" i="28" l="1"/>
  <c r="K74" i="28"/>
  <c r="J76" i="28" l="1"/>
  <c r="K75" i="28"/>
  <c r="J77" i="28" l="1"/>
  <c r="K76" i="28"/>
  <c r="J78" i="28" l="1"/>
  <c r="K77" i="28"/>
  <c r="J79" i="28" l="1"/>
  <c r="K78" i="28"/>
  <c r="J80" i="28" l="1"/>
  <c r="K79" i="28"/>
  <c r="J81" i="28" l="1"/>
  <c r="K80" i="28"/>
  <c r="J82" i="28" l="1"/>
  <c r="K81" i="28"/>
  <c r="J83" i="28" l="1"/>
  <c r="K82" i="28"/>
  <c r="J84" i="28" l="1"/>
  <c r="K83" i="28"/>
  <c r="J85" i="28" l="1"/>
  <c r="K84" i="28"/>
  <c r="J86" i="28" l="1"/>
  <c r="K85" i="28"/>
  <c r="J87" i="28" l="1"/>
  <c r="K86" i="28"/>
  <c r="J88" i="28" l="1"/>
  <c r="K87" i="28"/>
  <c r="J89" i="28" l="1"/>
  <c r="K88" i="28"/>
  <c r="J90" i="28" l="1"/>
  <c r="K89" i="28"/>
  <c r="J91" i="28" l="1"/>
  <c r="K90" i="28"/>
  <c r="J92" i="28" l="1"/>
  <c r="K91" i="28"/>
  <c r="J93" i="28" l="1"/>
  <c r="K92" i="28"/>
  <c r="J94" i="28" l="1"/>
  <c r="K93" i="28"/>
  <c r="J95" i="28" l="1"/>
  <c r="K94" i="28"/>
  <c r="J96" i="28" l="1"/>
  <c r="K95" i="28"/>
  <c r="J97" i="28" l="1"/>
  <c r="K96" i="28"/>
  <c r="J98" i="28" l="1"/>
  <c r="K97" i="28"/>
  <c r="J99" i="28" l="1"/>
  <c r="K98" i="28"/>
  <c r="J100" i="28" l="1"/>
  <c r="K99" i="28"/>
  <c r="J101" i="28" l="1"/>
  <c r="K100" i="28"/>
  <c r="J102" i="28" l="1"/>
  <c r="K101" i="28"/>
  <c r="J3" i="29" l="1"/>
  <c r="F108" i="29" s="1"/>
  <c r="E110" i="28"/>
  <c r="K102" i="28"/>
  <c r="K3" i="29" l="1"/>
  <c r="J4" i="29"/>
  <c r="J5" i="29" l="1"/>
  <c r="K4" i="29"/>
  <c r="J6" i="29" l="1"/>
  <c r="K5" i="29"/>
  <c r="J7" i="29" l="1"/>
  <c r="K6" i="29"/>
  <c r="J8" i="29" l="1"/>
  <c r="K7" i="29"/>
  <c r="J9" i="29" l="1"/>
  <c r="K8" i="29"/>
  <c r="J10" i="29" l="1"/>
  <c r="K9" i="29"/>
  <c r="J11" i="29" l="1"/>
  <c r="K10" i="29"/>
  <c r="J12" i="29" l="1"/>
  <c r="K11" i="29"/>
  <c r="J13" i="29" l="1"/>
  <c r="K12" i="29"/>
  <c r="J14" i="29" l="1"/>
  <c r="K13" i="29"/>
  <c r="J15" i="29" l="1"/>
  <c r="K14" i="29"/>
  <c r="J16" i="29" l="1"/>
  <c r="K15" i="29"/>
  <c r="J17" i="29" l="1"/>
  <c r="K16" i="29"/>
  <c r="J18" i="29" l="1"/>
  <c r="K17" i="29"/>
  <c r="J19" i="29" l="1"/>
  <c r="K18" i="29"/>
  <c r="J20" i="29" l="1"/>
  <c r="K19" i="29"/>
  <c r="J21" i="29" l="1"/>
  <c r="K20" i="29"/>
  <c r="J22" i="29" l="1"/>
  <c r="K21" i="29"/>
  <c r="J23" i="29" l="1"/>
  <c r="K22" i="29"/>
  <c r="J24" i="29" l="1"/>
  <c r="K23" i="29"/>
  <c r="J25" i="29" l="1"/>
  <c r="K24" i="29"/>
  <c r="J26" i="29" l="1"/>
  <c r="K25" i="29"/>
  <c r="J27" i="29" l="1"/>
  <c r="K26" i="29"/>
  <c r="J28" i="29" l="1"/>
  <c r="K27" i="29"/>
  <c r="J29" i="29" l="1"/>
  <c r="K28" i="29"/>
  <c r="J30" i="29" l="1"/>
  <c r="K29" i="29"/>
  <c r="J31" i="29" l="1"/>
  <c r="K30" i="29"/>
  <c r="J32" i="29" l="1"/>
  <c r="K31" i="29"/>
  <c r="J33" i="29" l="1"/>
  <c r="K32" i="29"/>
  <c r="J34" i="29" l="1"/>
  <c r="K33" i="29"/>
  <c r="J35" i="29" l="1"/>
  <c r="K34" i="29"/>
  <c r="J36" i="29" l="1"/>
  <c r="K35" i="29"/>
  <c r="J37" i="29" l="1"/>
  <c r="K36" i="29"/>
  <c r="J38" i="29" l="1"/>
  <c r="K37" i="29"/>
  <c r="J39" i="29" l="1"/>
  <c r="K38" i="29"/>
  <c r="J40" i="29" l="1"/>
  <c r="K39" i="29"/>
  <c r="J41" i="29" l="1"/>
  <c r="K40" i="29"/>
  <c r="J42" i="29" l="1"/>
  <c r="K41" i="29"/>
  <c r="J43" i="29" l="1"/>
  <c r="K42" i="29"/>
  <c r="J44" i="29" l="1"/>
  <c r="K43" i="29"/>
  <c r="J45" i="29" l="1"/>
  <c r="K44" i="29"/>
  <c r="J46" i="29" l="1"/>
  <c r="K45" i="29"/>
  <c r="J47" i="29" l="1"/>
  <c r="K46" i="29"/>
  <c r="J48" i="29" l="1"/>
  <c r="K47" i="29"/>
  <c r="J49" i="29" l="1"/>
  <c r="K48" i="29"/>
  <c r="J50" i="29" l="1"/>
  <c r="K49" i="29"/>
  <c r="J51" i="29" l="1"/>
  <c r="K50" i="29"/>
  <c r="J52" i="29" l="1"/>
  <c r="K51" i="29"/>
  <c r="J53" i="29" l="1"/>
  <c r="K52" i="29"/>
  <c r="J54" i="29" l="1"/>
  <c r="K53" i="29"/>
  <c r="J55" i="29" l="1"/>
  <c r="K54" i="29"/>
  <c r="J56" i="29" l="1"/>
  <c r="K55" i="29"/>
  <c r="J57" i="29" l="1"/>
  <c r="K56" i="29"/>
  <c r="J58" i="29" l="1"/>
  <c r="K57" i="29"/>
  <c r="J59" i="29" l="1"/>
  <c r="K58" i="29"/>
  <c r="J60" i="29" l="1"/>
  <c r="K59" i="29"/>
  <c r="J61" i="29" l="1"/>
  <c r="K60" i="29"/>
  <c r="J62" i="29" l="1"/>
  <c r="K61" i="29"/>
  <c r="J63" i="29" l="1"/>
  <c r="K62" i="29"/>
  <c r="J64" i="29" l="1"/>
  <c r="K63" i="29"/>
  <c r="J65" i="29" l="1"/>
  <c r="K64" i="29"/>
  <c r="J66" i="29" l="1"/>
  <c r="K65" i="29"/>
  <c r="J67" i="29" l="1"/>
  <c r="K66" i="29"/>
  <c r="J68" i="29" l="1"/>
  <c r="K67" i="29"/>
  <c r="J69" i="29" l="1"/>
  <c r="K68" i="29"/>
  <c r="J70" i="29" l="1"/>
  <c r="K69" i="29"/>
  <c r="J71" i="29" l="1"/>
  <c r="K70" i="29"/>
  <c r="J72" i="29" l="1"/>
  <c r="K71" i="29"/>
  <c r="J73" i="29" l="1"/>
  <c r="K72" i="29"/>
  <c r="J74" i="29" l="1"/>
  <c r="K73" i="29"/>
  <c r="J75" i="29" l="1"/>
  <c r="K74" i="29"/>
  <c r="J76" i="29" l="1"/>
  <c r="K75" i="29"/>
  <c r="J77" i="29" l="1"/>
  <c r="K76" i="29"/>
  <c r="J78" i="29" l="1"/>
  <c r="K77" i="29"/>
  <c r="J79" i="29" l="1"/>
  <c r="K78" i="29"/>
  <c r="J80" i="29" l="1"/>
  <c r="K79" i="29"/>
  <c r="J81" i="29" l="1"/>
  <c r="K80" i="29"/>
  <c r="J82" i="29" l="1"/>
  <c r="K81" i="29"/>
  <c r="J83" i="29" l="1"/>
  <c r="K82" i="29"/>
  <c r="J84" i="29" l="1"/>
  <c r="K83" i="29"/>
  <c r="J85" i="29" l="1"/>
  <c r="K84" i="29"/>
  <c r="J86" i="29" l="1"/>
  <c r="K85" i="29"/>
  <c r="J87" i="29" l="1"/>
  <c r="K86" i="29"/>
  <c r="J88" i="29" l="1"/>
  <c r="K87" i="29"/>
  <c r="J89" i="29" l="1"/>
  <c r="K88" i="29"/>
  <c r="J90" i="29" l="1"/>
  <c r="K89" i="29"/>
  <c r="J91" i="29" l="1"/>
  <c r="K90" i="29"/>
  <c r="J92" i="29" l="1"/>
  <c r="K91" i="29"/>
  <c r="J93" i="29" l="1"/>
  <c r="K92" i="29"/>
  <c r="J94" i="29" l="1"/>
  <c r="K93" i="29"/>
  <c r="J95" i="29" l="1"/>
  <c r="K94" i="29"/>
  <c r="J96" i="29" l="1"/>
  <c r="K95" i="29"/>
  <c r="J97" i="29" l="1"/>
  <c r="K96" i="29"/>
  <c r="J98" i="29" l="1"/>
  <c r="K97" i="29"/>
  <c r="J99" i="29" l="1"/>
  <c r="K98" i="29"/>
  <c r="E107" i="29" l="1"/>
  <c r="J3" i="24"/>
  <c r="K99" i="29"/>
  <c r="E29" i="14"/>
  <c r="K3" i="24" l="1"/>
  <c r="J4" i="24"/>
  <c r="J5" i="24" l="1"/>
  <c r="K4" i="24"/>
  <c r="J6" i="24" l="1"/>
  <c r="K5" i="24"/>
  <c r="K6" i="24" l="1"/>
  <c r="J7" i="24"/>
  <c r="J8" i="24" l="1"/>
  <c r="K7" i="24"/>
  <c r="K8" i="24" l="1"/>
  <c r="J9" i="24"/>
  <c r="K9" i="24" l="1"/>
  <c r="J10" i="24"/>
  <c r="J11" i="24" l="1"/>
  <c r="K10" i="24"/>
  <c r="J12" i="24" l="1"/>
  <c r="K11" i="24"/>
  <c r="J13" i="24" l="1"/>
  <c r="K12" i="24"/>
  <c r="J14" i="24" l="1"/>
  <c r="K13" i="24"/>
  <c r="J15" i="24" l="1"/>
  <c r="K14" i="24"/>
  <c r="K15" i="24" l="1"/>
  <c r="J16" i="24"/>
  <c r="J17" i="24" l="1"/>
  <c r="K16" i="24"/>
  <c r="K17" i="24" l="1"/>
  <c r="J18" i="24"/>
  <c r="K18" i="24" l="1"/>
  <c r="J19" i="24"/>
  <c r="J20" i="24" l="1"/>
  <c r="K19" i="24"/>
  <c r="J21" i="24" l="1"/>
  <c r="K20" i="24"/>
  <c r="K21" i="24" l="1"/>
  <c r="J22" i="24"/>
  <c r="J23" i="24" l="1"/>
  <c r="K22" i="24"/>
  <c r="K23" i="24" l="1"/>
  <c r="J24" i="24"/>
  <c r="J25" i="24" l="1"/>
  <c r="K24" i="24"/>
  <c r="J26" i="24" l="1"/>
  <c r="K25" i="24"/>
  <c r="K26" i="24" l="1"/>
  <c r="J27" i="24"/>
  <c r="K27" i="24" l="1"/>
  <c r="J28" i="24"/>
  <c r="K28" i="24" l="1"/>
  <c r="J29" i="24"/>
  <c r="J30" i="24" l="1"/>
  <c r="K29" i="24"/>
  <c r="K30" i="24" l="1"/>
  <c r="J31" i="24"/>
  <c r="K31" i="24" l="1"/>
  <c r="J32" i="24"/>
  <c r="J33" i="24" l="1"/>
  <c r="K32" i="24"/>
  <c r="K33" i="24" l="1"/>
  <c r="J34" i="24"/>
  <c r="K34" i="24" l="1"/>
  <c r="J35" i="24"/>
  <c r="J36" i="24" l="1"/>
  <c r="K35" i="24"/>
  <c r="J37" i="24" l="1"/>
  <c r="K36" i="24"/>
  <c r="J38" i="24" l="1"/>
  <c r="K37" i="24"/>
  <c r="K38" i="24" l="1"/>
  <c r="J39" i="24"/>
  <c r="J40" i="24" l="1"/>
  <c r="K39" i="24"/>
  <c r="K40" i="24" l="1"/>
  <c r="J41" i="24"/>
  <c r="K41" i="24" l="1"/>
  <c r="J42" i="24"/>
  <c r="K42" i="24" l="1"/>
  <c r="J43" i="24"/>
  <c r="J44" i="24" l="1"/>
  <c r="K43" i="24"/>
  <c r="J45" i="24" l="1"/>
  <c r="K44" i="24"/>
  <c r="J46" i="24" l="1"/>
  <c r="K45" i="24"/>
  <c r="J47" i="24" l="1"/>
  <c r="K46" i="24"/>
  <c r="K47" i="24" l="1"/>
  <c r="J48" i="24"/>
  <c r="J49" i="24" l="1"/>
  <c r="K48" i="24"/>
  <c r="K49" i="24" l="1"/>
  <c r="J50" i="24"/>
  <c r="K50" i="24" l="1"/>
  <c r="J51" i="24"/>
  <c r="K51" i="24" l="1"/>
  <c r="J52" i="24"/>
  <c r="J53" i="24" l="1"/>
  <c r="K52" i="24"/>
  <c r="J54" i="24" l="1"/>
  <c r="K53" i="24"/>
  <c r="K54" i="24" l="1"/>
  <c r="J55" i="24"/>
  <c r="J56" i="24" l="1"/>
  <c r="K55" i="24"/>
  <c r="J57" i="24" l="1"/>
  <c r="K56" i="24"/>
  <c r="J58" i="24" l="1"/>
  <c r="K57" i="24"/>
  <c r="K58" i="24" l="1"/>
  <c r="J59" i="24"/>
  <c r="J60" i="24" l="1"/>
  <c r="K59" i="24"/>
  <c r="J61" i="24" l="1"/>
  <c r="K60" i="24"/>
  <c r="J62" i="24" l="1"/>
  <c r="K61" i="24"/>
  <c r="J63" i="24" l="1"/>
  <c r="K62" i="24"/>
  <c r="K63" i="24" l="1"/>
  <c r="J64" i="24"/>
  <c r="K64" i="24" l="1"/>
  <c r="J65" i="24"/>
  <c r="J66" i="24" l="1"/>
  <c r="K65" i="24"/>
  <c r="J67" i="24" l="1"/>
  <c r="K66" i="24"/>
  <c r="J68" i="24" l="1"/>
  <c r="K67" i="24"/>
  <c r="J69" i="24" l="1"/>
  <c r="K68" i="24"/>
  <c r="K69" i="24" l="1"/>
  <c r="J70" i="24"/>
  <c r="J71" i="24" l="1"/>
  <c r="K70" i="24"/>
  <c r="J72" i="24" l="1"/>
  <c r="K71" i="24"/>
  <c r="J73" i="24" l="1"/>
  <c r="K72" i="24"/>
  <c r="J74" i="24" l="1"/>
  <c r="K73" i="24"/>
  <c r="K74" i="24" l="1"/>
  <c r="J75" i="24"/>
  <c r="J76" i="24" l="1"/>
  <c r="K75" i="24"/>
  <c r="J77" i="24" l="1"/>
  <c r="K76" i="24"/>
  <c r="J78" i="24" l="1"/>
  <c r="K77" i="24"/>
  <c r="J79" i="24" l="1"/>
  <c r="K78" i="24"/>
  <c r="J80" i="24" l="1"/>
  <c r="K79" i="24"/>
  <c r="J81" i="24" l="1"/>
  <c r="K80" i="24"/>
  <c r="E89" i="24" l="1"/>
  <c r="J3" i="25"/>
  <c r="K81" i="24"/>
  <c r="K3" i="25" l="1"/>
  <c r="J4" i="25"/>
  <c r="J5" i="25" s="1"/>
  <c r="J6" i="25" s="1"/>
  <c r="J7" i="25" s="1"/>
  <c r="J8" i="25" s="1"/>
  <c r="J9" i="25" s="1"/>
  <c r="J10" i="25" s="1"/>
  <c r="J11" i="25" s="1"/>
  <c r="J12" i="25" s="1"/>
  <c r="J13" i="25" s="1"/>
  <c r="J14" i="25" s="1"/>
  <c r="J15" i="25" s="1"/>
  <c r="J16" i="25" s="1"/>
  <c r="J17" i="25" s="1"/>
  <c r="J18" i="25" s="1"/>
  <c r="J19" i="25" s="1"/>
  <c r="J20" i="25" s="1"/>
  <c r="J21" i="25" s="1"/>
  <c r="J22" i="25" s="1"/>
  <c r="J23" i="25" s="1"/>
  <c r="J24" i="25" s="1"/>
  <c r="J25" i="25" s="1"/>
  <c r="J26" i="25" s="1"/>
  <c r="J27" i="25" s="1"/>
  <c r="J28" i="25" s="1"/>
  <c r="J29" i="25" s="1"/>
  <c r="J30" i="25" s="1"/>
  <c r="J31" i="25" s="1"/>
  <c r="J32" i="25" s="1"/>
  <c r="J33" i="25" s="1"/>
  <c r="J34" i="25" s="1"/>
  <c r="J35" i="25" s="1"/>
  <c r="J36" i="25" s="1"/>
  <c r="J37" i="25" s="1"/>
  <c r="J38" i="25" s="1"/>
  <c r="J39" i="25" s="1"/>
  <c r="J40" i="25" s="1"/>
  <c r="J41" i="25" s="1"/>
  <c r="J42" i="25" s="1"/>
  <c r="J43" i="25" s="1"/>
  <c r="J44" i="25" s="1"/>
  <c r="J45" i="25" s="1"/>
  <c r="J46" i="25" s="1"/>
  <c r="J47" i="25" s="1"/>
  <c r="J48" i="25" s="1"/>
  <c r="J49" i="25" s="1"/>
  <c r="J50" i="25" s="1"/>
  <c r="J51" i="25" s="1"/>
  <c r="J52" i="25" s="1"/>
  <c r="J53" i="25" s="1"/>
  <c r="J54" i="25" s="1"/>
  <c r="J55" i="25" s="1"/>
  <c r="J56" i="25" s="1"/>
  <c r="J57" i="25" s="1"/>
  <c r="J58" i="25" s="1"/>
  <c r="J59" i="25" s="1"/>
  <c r="J60" i="25" s="1"/>
  <c r="J61" i="25" s="1"/>
  <c r="J62" i="25" s="1"/>
  <c r="J63" i="25" s="1"/>
  <c r="J64" i="25" s="1"/>
  <c r="J65" i="25" s="1"/>
  <c r="J66" i="25" s="1"/>
  <c r="J67" i="25" s="1"/>
  <c r="J68" i="25" s="1"/>
  <c r="J69" i="25" s="1"/>
  <c r="J70" i="25" s="1"/>
  <c r="J71" i="25" s="1"/>
  <c r="J72" i="25" s="1"/>
  <c r="J73" i="25" s="1"/>
  <c r="J74" i="25" s="1"/>
  <c r="J75" i="25" s="1"/>
  <c r="J76" i="25" s="1"/>
  <c r="J77" i="25" s="1"/>
  <c r="J78" i="25" s="1"/>
  <c r="J79" i="25" s="1"/>
  <c r="J80" i="25" s="1"/>
  <c r="J81" i="25" s="1"/>
  <c r="J82" i="25" s="1"/>
  <c r="J83" i="25" s="1"/>
  <c r="J84" i="25" s="1"/>
  <c r="J85" i="25" s="1"/>
  <c r="K4" i="25" l="1"/>
  <c r="K5" i="25" l="1"/>
  <c r="K6" i="25" l="1"/>
  <c r="K7" i="25" l="1"/>
  <c r="K8" i="25" l="1"/>
  <c r="K9" i="25" l="1"/>
  <c r="K10" i="25" l="1"/>
  <c r="K11" i="25" l="1"/>
  <c r="K12" i="25" l="1"/>
  <c r="K13" i="25" l="1"/>
  <c r="K14" i="25" l="1"/>
  <c r="K15" i="25" l="1"/>
  <c r="K16" i="25" l="1"/>
  <c r="K17" i="25" l="1"/>
  <c r="K18" i="25" l="1"/>
  <c r="K19" i="25" l="1"/>
  <c r="K20" i="25" l="1"/>
  <c r="K21" i="25" l="1"/>
  <c r="K22" i="25" l="1"/>
  <c r="K23" i="25" l="1"/>
  <c r="K24" i="25" l="1"/>
  <c r="K25" i="25" l="1"/>
  <c r="K26" i="25" l="1"/>
  <c r="K27" i="25" l="1"/>
  <c r="K28" i="25" l="1"/>
  <c r="K29" i="25" l="1"/>
  <c r="K30" i="25" l="1"/>
  <c r="K31" i="25" l="1"/>
  <c r="K32" i="25" l="1"/>
  <c r="K33" i="25" l="1"/>
  <c r="K34" i="25" l="1"/>
  <c r="K35" i="25" l="1"/>
  <c r="K36" i="25" l="1"/>
  <c r="K37" i="25" l="1"/>
  <c r="K38" i="25" l="1"/>
  <c r="K39" i="25" l="1"/>
  <c r="K40" i="25" l="1"/>
  <c r="K41" i="25" l="1"/>
  <c r="K42" i="25" l="1"/>
  <c r="K43" i="25" l="1"/>
  <c r="K44" i="25" l="1"/>
  <c r="K45" i="25" l="1"/>
  <c r="K46" i="25" l="1"/>
  <c r="K47" i="25" l="1"/>
  <c r="K48" i="25" l="1"/>
  <c r="K49" i="25" l="1"/>
  <c r="K50" i="25" l="1"/>
  <c r="K51" i="25" l="1"/>
  <c r="K52" i="25" l="1"/>
  <c r="K53" i="25" l="1"/>
  <c r="K54" i="25" l="1"/>
  <c r="K55" i="25" l="1"/>
  <c r="K56" i="25" l="1"/>
  <c r="K57" i="25" l="1"/>
  <c r="K58" i="25" l="1"/>
  <c r="K59" i="25" l="1"/>
  <c r="K60" i="25" l="1"/>
  <c r="K61" i="25" l="1"/>
  <c r="K62" i="25" l="1"/>
  <c r="K63" i="25" l="1"/>
  <c r="K64" i="25" l="1"/>
  <c r="K65" i="25" l="1"/>
  <c r="K66" i="25" l="1"/>
  <c r="K67" i="25" l="1"/>
  <c r="K68" i="25" l="1"/>
  <c r="K69" i="25" l="1"/>
  <c r="K70" i="25" l="1"/>
  <c r="K71" i="25" l="1"/>
  <c r="K72" i="25" l="1"/>
  <c r="K73" i="25" l="1"/>
  <c r="K74" i="25" l="1"/>
  <c r="K75" i="25" l="1"/>
  <c r="K76" i="25" l="1"/>
  <c r="K77" i="25" l="1"/>
  <c r="K78" i="25" l="1"/>
  <c r="K79" i="25" l="1"/>
  <c r="K80" i="25" l="1"/>
  <c r="K81" i="25" l="1"/>
  <c r="K82" i="25" l="1"/>
  <c r="K83" i="25" l="1"/>
  <c r="K84" i="25" l="1"/>
  <c r="J3" i="30" l="1"/>
  <c r="E93" i="25"/>
  <c r="K85" i="25"/>
  <c r="K3" i="30" l="1"/>
  <c r="J4" i="30"/>
  <c r="J5" i="30" s="1"/>
  <c r="J6" i="30" s="1"/>
  <c r="J7" i="30" s="1"/>
  <c r="J8" i="30" s="1"/>
  <c r="J9" i="30" s="1"/>
  <c r="J10" i="30" s="1"/>
  <c r="J11" i="30" s="1"/>
  <c r="J12" i="30" s="1"/>
  <c r="J13" i="30" s="1"/>
  <c r="J14" i="30" s="1"/>
  <c r="J15" i="30" s="1"/>
  <c r="J16" i="30" s="1"/>
  <c r="J17" i="30" s="1"/>
  <c r="J18" i="30" s="1"/>
  <c r="J19" i="30" s="1"/>
  <c r="J20" i="30" s="1"/>
  <c r="J21" i="30" s="1"/>
  <c r="J22" i="30" s="1"/>
  <c r="J23" i="30" s="1"/>
  <c r="J24" i="30" s="1"/>
  <c r="J25" i="30" s="1"/>
  <c r="J26" i="30" s="1"/>
  <c r="J27" i="30" s="1"/>
  <c r="J28" i="30" s="1"/>
  <c r="J29" i="30" s="1"/>
  <c r="J30" i="30" s="1"/>
  <c r="J31" i="30" s="1"/>
  <c r="J32" i="30" s="1"/>
  <c r="J33" i="30" s="1"/>
  <c r="J34" i="30" s="1"/>
  <c r="J35" i="30" s="1"/>
  <c r="J36" i="30" s="1"/>
  <c r="J37" i="30" s="1"/>
  <c r="J38" i="30" s="1"/>
  <c r="J39" i="30" s="1"/>
  <c r="J40" i="30" s="1"/>
  <c r="J41" i="30" s="1"/>
  <c r="J42" i="30" s="1"/>
  <c r="J43" i="30" s="1"/>
  <c r="J44" i="30" s="1"/>
  <c r="J45" i="30" s="1"/>
  <c r="J46" i="30" s="1"/>
  <c r="J47" i="30" s="1"/>
  <c r="J48" i="30" s="1"/>
  <c r="J49" i="30" s="1"/>
  <c r="J50" i="30" s="1"/>
  <c r="J51" i="30" s="1"/>
  <c r="J52" i="30" s="1"/>
  <c r="J53" i="30" s="1"/>
  <c r="J54" i="30" s="1"/>
  <c r="J55" i="30" s="1"/>
  <c r="J56" i="30" s="1"/>
  <c r="K4" i="30" l="1"/>
  <c r="K5" i="30" l="1"/>
  <c r="K6" i="30" l="1"/>
  <c r="K7" i="30" l="1"/>
  <c r="K8" i="30" l="1"/>
  <c r="K9" i="30" l="1"/>
  <c r="K10" i="30" l="1"/>
  <c r="K11" i="30" l="1"/>
  <c r="K12" i="30" l="1"/>
  <c r="K13" i="30" l="1"/>
  <c r="K14" i="30" l="1"/>
  <c r="K15" i="30" l="1"/>
  <c r="K16" i="30" l="1"/>
  <c r="K17" i="30" l="1"/>
  <c r="K18" i="30" l="1"/>
  <c r="K19" i="30" l="1"/>
  <c r="K20" i="30" l="1"/>
  <c r="K21" i="30" l="1"/>
  <c r="K22" i="30" l="1"/>
  <c r="K23" i="30" l="1"/>
  <c r="K24" i="30" l="1"/>
  <c r="K25" i="30" l="1"/>
  <c r="K26" i="30" l="1"/>
  <c r="K27" i="30" l="1"/>
  <c r="K28" i="30" l="1"/>
  <c r="K29" i="30" l="1"/>
  <c r="K30" i="30" l="1"/>
  <c r="K31" i="30" l="1"/>
  <c r="K32" i="30" l="1"/>
  <c r="K33" i="30" l="1"/>
  <c r="K34" i="30" l="1"/>
  <c r="K35" i="30" l="1"/>
  <c r="K36" i="30" l="1"/>
  <c r="K37" i="30" l="1"/>
  <c r="K38" i="30" l="1"/>
  <c r="K39" i="30" l="1"/>
  <c r="K40" i="30" l="1"/>
  <c r="K41" i="30" l="1"/>
  <c r="K42" i="30" l="1"/>
  <c r="K43" i="30" l="1"/>
  <c r="K44" i="30" l="1"/>
  <c r="K45" i="30" l="1"/>
  <c r="K46" i="30" l="1"/>
  <c r="K47" i="30" l="1"/>
  <c r="K48" i="30" l="1"/>
  <c r="K49" i="30" l="1"/>
  <c r="K50" i="30" l="1"/>
  <c r="K51" i="30" l="1"/>
  <c r="K52" i="30" l="1"/>
  <c r="K53" i="30" l="1"/>
  <c r="K54" i="30" l="1"/>
  <c r="K55" i="30" l="1"/>
  <c r="J57" i="30" l="1"/>
  <c r="K56" i="30"/>
  <c r="K57" i="30" l="1"/>
  <c r="J58" i="30"/>
  <c r="K58" i="30" l="1"/>
  <c r="J59" i="30"/>
  <c r="J60" i="30" l="1"/>
  <c r="K59" i="30"/>
  <c r="K60" i="30" l="1"/>
  <c r="J61" i="30"/>
  <c r="K61" i="30" l="1"/>
  <c r="J62" i="30"/>
  <c r="K62" i="30" l="1"/>
  <c r="J63" i="30"/>
  <c r="K63" i="30" l="1"/>
  <c r="J64" i="30"/>
  <c r="K64" i="30" l="1"/>
  <c r="J65" i="30"/>
  <c r="J66" i="30" l="1"/>
  <c r="K65" i="30"/>
  <c r="J67" i="30" l="1"/>
  <c r="K66" i="30"/>
  <c r="J68" i="30" l="1"/>
  <c r="K67" i="30"/>
  <c r="K68" i="30" l="1"/>
  <c r="J69" i="30"/>
  <c r="K69" i="30" l="1"/>
  <c r="J70" i="30"/>
  <c r="K70" i="30" l="1"/>
  <c r="J71" i="30"/>
  <c r="J72" i="30" l="1"/>
  <c r="K71" i="30"/>
  <c r="K72" i="30" l="1"/>
  <c r="J73" i="30"/>
  <c r="J74" i="30" l="1"/>
  <c r="K73" i="30"/>
  <c r="J75" i="30" l="1"/>
  <c r="K74" i="30"/>
  <c r="K75" i="30" l="1"/>
  <c r="J76" i="30"/>
  <c r="K76" i="30" l="1"/>
  <c r="J77" i="30"/>
  <c r="K77" i="30" l="1"/>
  <c r="J78" i="30"/>
  <c r="K78" i="30" l="1"/>
  <c r="J79" i="30"/>
  <c r="K79" i="30" l="1"/>
  <c r="J80" i="30"/>
  <c r="J81" i="30" l="1"/>
  <c r="K80" i="30"/>
  <c r="K81" i="30" l="1"/>
  <c r="J82" i="30"/>
  <c r="K82" i="30" l="1"/>
  <c r="J83" i="30"/>
  <c r="K83" i="30" l="1"/>
  <c r="J84" i="30"/>
  <c r="J85" i="30" l="1"/>
  <c r="K84" i="30"/>
  <c r="K85" i="30" l="1"/>
  <c r="J86" i="30"/>
  <c r="J87" i="30" l="1"/>
  <c r="K86" i="30"/>
  <c r="J88" i="30" l="1"/>
  <c r="K87" i="30"/>
  <c r="J89" i="30" l="1"/>
  <c r="K88" i="30"/>
  <c r="J90" i="30" l="1"/>
  <c r="K89" i="30"/>
  <c r="K90" i="30" l="1"/>
  <c r="J91" i="30"/>
  <c r="K91" i="30" l="1"/>
  <c r="J92" i="30"/>
  <c r="K92" i="30" l="1"/>
  <c r="J93" i="30"/>
  <c r="K93" i="30" l="1"/>
  <c r="J94" i="30"/>
  <c r="K94" i="30" l="1"/>
  <c r="J95" i="30"/>
  <c r="J96" i="30" l="1"/>
  <c r="K95" i="30"/>
  <c r="K96" i="30" l="1"/>
  <c r="J97" i="30"/>
  <c r="J98" i="30" l="1"/>
  <c r="K97" i="30"/>
  <c r="J99" i="30" l="1"/>
  <c r="E82" i="14" s="1"/>
  <c r="K98" i="30"/>
  <c r="K99" i="30" l="1"/>
  <c r="J100" i="30"/>
  <c r="K100" i="30" l="1"/>
  <c r="J101" i="30"/>
  <c r="J102" i="30" l="1"/>
  <c r="K101" i="30"/>
  <c r="D115" i="30" l="1"/>
  <c r="E115" i="30" s="1"/>
  <c r="K102" i="30"/>
</calcChain>
</file>

<file path=xl/sharedStrings.xml><?xml version="1.0" encoding="utf-8"?>
<sst xmlns="http://schemas.openxmlformats.org/spreadsheetml/2006/main" count="3795" uniqueCount="203">
  <si>
    <t>FECHA</t>
  </si>
  <si>
    <t>SALIDA</t>
  </si>
  <si>
    <t>SALDO</t>
  </si>
  <si>
    <t>PROVEEDOR</t>
  </si>
  <si>
    <t>TIPO</t>
  </si>
  <si>
    <t>CUEROS</t>
  </si>
  <si>
    <t>CANTIDAD</t>
  </si>
  <si>
    <t>MIERCOLES 02 ENERO 2019</t>
  </si>
  <si>
    <t>OSORNO</t>
  </si>
  <si>
    <t>VALDIVIA</t>
  </si>
  <si>
    <t>JUEVES 03 ENERO 2019</t>
  </si>
  <si>
    <t>GUERRA</t>
  </si>
  <si>
    <t>FRESCO</t>
  </si>
  <si>
    <t>MAFRISUR</t>
  </si>
  <si>
    <t>FRIGGOCAL</t>
  </si>
  <si>
    <t>FRIGOCAL</t>
  </si>
  <si>
    <t>DANKE</t>
  </si>
  <si>
    <t>VIERNES 04 ENERO2019</t>
  </si>
  <si>
    <t xml:space="preserve">GUERRA </t>
  </si>
  <si>
    <t>VICTORIA</t>
  </si>
  <si>
    <t>TEMUCO</t>
  </si>
  <si>
    <t>SALADO</t>
  </si>
  <si>
    <t>AGROLOMAS</t>
  </si>
  <si>
    <t>LUNES 07 ENERO 2019</t>
  </si>
  <si>
    <t>MARTES 08 ENERO 2019</t>
  </si>
  <si>
    <t>MIERCOLES 09 ENERO 2019</t>
  </si>
  <si>
    <t>JUEVES 10 ENERO 2019</t>
  </si>
  <si>
    <t>VIERNES 11 ENERO 2019</t>
  </si>
  <si>
    <t>LUNES 14 ENERO 2018</t>
  </si>
  <si>
    <t>MARTES 15 ENERO 2019</t>
  </si>
  <si>
    <t>MIERCOLES 16 ENERO 2019</t>
  </si>
  <si>
    <t>JUEVES 17 ENERO 2019</t>
  </si>
  <si>
    <t>VIERNES 18 ENERO 2019</t>
  </si>
  <si>
    <t>SAL</t>
  </si>
  <si>
    <t xml:space="preserve"> </t>
  </si>
  <si>
    <t>FR</t>
  </si>
  <si>
    <t>FRIGOSUR</t>
  </si>
  <si>
    <t>EXP-2</t>
  </si>
  <si>
    <t>EXPORTACION 2</t>
  </si>
  <si>
    <t>FRGOSUR</t>
  </si>
  <si>
    <t>EXP-1</t>
  </si>
  <si>
    <t>EXPORTACION  1</t>
  </si>
  <si>
    <t>EXPORTACION 1</t>
  </si>
  <si>
    <t>EXP 1</t>
  </si>
  <si>
    <t>EXPORTACION  2</t>
  </si>
  <si>
    <t>EXPORTACION 3</t>
  </si>
  <si>
    <t>EXPORTACION 4</t>
  </si>
  <si>
    <t>EXP-3</t>
  </si>
  <si>
    <t xml:space="preserve">DANKE </t>
  </si>
  <si>
    <t>GUERRA-1</t>
  </si>
  <si>
    <t>GUERRA-2</t>
  </si>
  <si>
    <t>ANGOL</t>
  </si>
  <si>
    <t xml:space="preserve">ANGOL </t>
  </si>
  <si>
    <t>EXPORTACION 5</t>
  </si>
  <si>
    <t>EXP-5</t>
  </si>
  <si>
    <t>PROD:</t>
  </si>
  <si>
    <t>EXP. SAL:</t>
  </si>
  <si>
    <t xml:space="preserve">VALDIVIA </t>
  </si>
  <si>
    <t xml:space="preserve">AGROLOMAS </t>
  </si>
  <si>
    <t>CASTRO</t>
  </si>
  <si>
    <t>ARTEAGA</t>
  </si>
  <si>
    <t xml:space="preserve">LOMAS VERDES </t>
  </si>
  <si>
    <t>LOMAS VERDES</t>
  </si>
  <si>
    <t>LOMAS VERDE</t>
  </si>
  <si>
    <t>AGOLOMAS</t>
  </si>
  <si>
    <t>NAVARRO</t>
  </si>
  <si>
    <t xml:space="preserve">TEMUCO </t>
  </si>
  <si>
    <t xml:space="preserve">SAL </t>
  </si>
  <si>
    <t>LAUTARO</t>
  </si>
  <si>
    <t>COQUIMBO</t>
  </si>
  <si>
    <t>ARANEDA</t>
  </si>
  <si>
    <t>Junio</t>
  </si>
  <si>
    <t>m2</t>
  </si>
  <si>
    <t>ENTRADA</t>
  </si>
  <si>
    <t>LOMAS COLORADAS</t>
  </si>
  <si>
    <r>
      <t>STOCK m</t>
    </r>
    <r>
      <rPr>
        <b/>
        <sz val="12"/>
        <rFont val="Calibri"/>
        <family val="2"/>
      </rPr>
      <t>² Saladero</t>
    </r>
  </si>
  <si>
    <r>
      <t>Entrada m</t>
    </r>
    <r>
      <rPr>
        <b/>
        <sz val="12"/>
        <color theme="3" tint="-0.499984740745262"/>
        <rFont val="Calibri"/>
        <family val="2"/>
      </rPr>
      <t>²</t>
    </r>
  </si>
  <si>
    <t>Salida m²</t>
  </si>
  <si>
    <t>VALDVIA</t>
  </si>
  <si>
    <t>Saladero</t>
  </si>
  <si>
    <t>FFRIGOCAL</t>
  </si>
  <si>
    <t>TOTAL INGRESO</t>
  </si>
  <si>
    <t>TOTAL SALIDA</t>
  </si>
  <si>
    <r>
      <t>TOTAL INGRESO M</t>
    </r>
    <r>
      <rPr>
        <sz val="10"/>
        <rFont val="Calibri"/>
        <family val="2"/>
      </rPr>
      <t>²</t>
    </r>
  </si>
  <si>
    <t>TOTAL SALIDA M²</t>
  </si>
  <si>
    <t>STOCK M²</t>
  </si>
  <si>
    <t xml:space="preserve">LOMAS COLORADAS </t>
  </si>
  <si>
    <t>COIHUECO</t>
  </si>
  <si>
    <t>IMPERIAL</t>
  </si>
  <si>
    <t>CALERA</t>
  </si>
  <si>
    <t>PRODUCCIÓN</t>
  </si>
  <si>
    <r>
      <t>TOTAL INGRESO M</t>
    </r>
    <r>
      <rPr>
        <b/>
        <sz val="10"/>
        <rFont val="Calibri"/>
        <family val="2"/>
      </rPr>
      <t>²</t>
    </r>
  </si>
  <si>
    <t>VALVIVIA</t>
  </si>
  <si>
    <t>sal</t>
  </si>
  <si>
    <t>EXP.</t>
  </si>
  <si>
    <t xml:space="preserve">PRODUCCION </t>
  </si>
  <si>
    <t>EXP</t>
  </si>
  <si>
    <t>PRODUCCION</t>
  </si>
  <si>
    <t>EXPORTACION</t>
  </si>
  <si>
    <t>MES</t>
  </si>
  <si>
    <r>
      <t>m</t>
    </r>
    <r>
      <rPr>
        <b/>
        <sz val="11"/>
        <color indexed="8"/>
        <rFont val="Calibri"/>
        <family val="2"/>
      </rPr>
      <t>²</t>
    </r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</si>
  <si>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</si>
  <si>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</si>
  <si>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</si>
  <si>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</si>
  <si>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</si>
  <si>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</si>
  <si>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</si>
  <si>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</si>
  <si>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</si>
  <si>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</si>
  <si>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</si>
  <si>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</si>
  <si>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</si>
  <si>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calera</t>
  </si>
  <si>
    <t>pitrufquen</t>
  </si>
  <si>
    <t>EXP.GUERRA</t>
  </si>
  <si>
    <t>EXP.MAFRISUR</t>
  </si>
  <si>
    <t>EXP.ANGOL</t>
  </si>
  <si>
    <t>EXP.IMPERIAL</t>
  </si>
  <si>
    <t>PITRUFQUEN</t>
  </si>
  <si>
    <t>EXP.PITRUFQUEN</t>
  </si>
  <si>
    <t>Produccion</t>
  </si>
  <si>
    <t>CORDILLERA</t>
  </si>
  <si>
    <t xml:space="preserve">EXPORTACION </t>
  </si>
  <si>
    <t>EXPORTACION (CHICO)</t>
  </si>
  <si>
    <r>
      <t>EXP m</t>
    </r>
    <r>
      <rPr>
        <sz val="11"/>
        <rFont val="Calibri"/>
        <family val="2"/>
      </rPr>
      <t>²</t>
    </r>
  </si>
  <si>
    <r>
      <t>PRODUCCION m</t>
    </r>
    <r>
      <rPr>
        <sz val="11"/>
        <rFont val="Calibri"/>
        <family val="2"/>
      </rPr>
      <t>²</t>
    </r>
  </si>
  <si>
    <t>PADRE HURTADO</t>
  </si>
  <si>
    <t>COHIGUECO</t>
  </si>
  <si>
    <t>LOMASCOLORADAS</t>
  </si>
  <si>
    <t>FLORES</t>
  </si>
  <si>
    <t>SA</t>
  </si>
  <si>
    <t>EXPORTACION-4</t>
  </si>
  <si>
    <t>EXPORTACION-1</t>
  </si>
  <si>
    <t>EXPORTACION-2</t>
  </si>
  <si>
    <t>EXPORTACION-3</t>
  </si>
  <si>
    <t>Saladero m²</t>
  </si>
  <si>
    <t>VALLEJOS</t>
  </si>
  <si>
    <t>SANTIAGO SUR</t>
  </si>
  <si>
    <t>LONCOCHE</t>
  </si>
  <si>
    <t xml:space="preserve">EXPO: 1 (ARG) </t>
  </si>
  <si>
    <t xml:space="preserve">EXPO: 2 (ARG) </t>
  </si>
  <si>
    <t xml:space="preserve">EXPO: 3 </t>
  </si>
  <si>
    <t>EXP. 1</t>
  </si>
  <si>
    <t>EXP. 2</t>
  </si>
  <si>
    <t xml:space="preserve">VALLEJOS </t>
  </si>
  <si>
    <t>ADICIONAL</t>
  </si>
  <si>
    <t>EXP. 3</t>
  </si>
  <si>
    <t>EXP. 4</t>
  </si>
  <si>
    <t>EXP. 5 (ARG)</t>
  </si>
  <si>
    <t>PERALILLO</t>
  </si>
  <si>
    <t xml:space="preserve">PELEQUEN </t>
  </si>
  <si>
    <t>PATUELLI</t>
  </si>
  <si>
    <t>GRANEROS</t>
  </si>
  <si>
    <t>EXP. 1 (ARG)</t>
  </si>
  <si>
    <t>FRE</t>
  </si>
  <si>
    <t>GRANERO</t>
  </si>
  <si>
    <t>RENGO</t>
  </si>
  <si>
    <t xml:space="preserve">WINKLER </t>
  </si>
  <si>
    <t>LOMAS COLORADA</t>
  </si>
  <si>
    <t>WINKLER</t>
  </si>
  <si>
    <t>FSAL</t>
  </si>
  <si>
    <t>INPERIAL</t>
  </si>
  <si>
    <t xml:space="preserve">LOMAS COLORADA </t>
  </si>
  <si>
    <t>exportacion</t>
  </si>
  <si>
    <t>BEATRIZ ARTEAGA</t>
  </si>
  <si>
    <t>GUERA</t>
  </si>
  <si>
    <t>EXPORTACION MES</t>
  </si>
  <si>
    <t>UNIDAS</t>
  </si>
  <si>
    <r>
      <t>M</t>
    </r>
    <r>
      <rPr>
        <sz val="11"/>
        <rFont val="Calibri"/>
        <family val="2"/>
      </rPr>
      <t>²</t>
    </r>
  </si>
  <si>
    <t>DATO</t>
  </si>
  <si>
    <t>STOCK SALADERO</t>
  </si>
  <si>
    <t>TOTAL SALIDA MES</t>
  </si>
  <si>
    <t>TOTAL INGRESO MES</t>
  </si>
  <si>
    <t>CUEROS A PRODUCCION</t>
  </si>
  <si>
    <t>RESUMEN</t>
  </si>
  <si>
    <t>Compras</t>
  </si>
  <si>
    <t>TAPIA</t>
  </si>
  <si>
    <t>Años</t>
  </si>
  <si>
    <t>Noviembre</t>
  </si>
  <si>
    <t>Diciembre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</si>
  <si>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</si>
  <si>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</si>
  <si>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</si>
  <si>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</si>
  <si>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</si>
  <si>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</si>
  <si>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</si>
  <si>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</si>
  <si>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</si>
  <si>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cantidad</t>
  </si>
  <si>
    <t>Año</t>
  </si>
  <si>
    <t>STOCK 31 DICIEMBRE 2020</t>
  </si>
  <si>
    <t>STOCK 31 DICIEMBRE 2019</t>
  </si>
  <si>
    <t>COMPRA 2020</t>
  </si>
  <si>
    <t>PRODUCCION 2020</t>
  </si>
  <si>
    <t>EXPORTACION 2020</t>
  </si>
  <si>
    <t>Compras totales periodo</t>
  </si>
  <si>
    <t>Exportaciones totales periodo</t>
  </si>
  <si>
    <t>Produccion total periodo</t>
  </si>
  <si>
    <t>stock saladero marzo</t>
  </si>
  <si>
    <t>stock Octubre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</si>
</sst>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F800]dddd\,\ mmmm\ dd\,\ yyyy"/>
    <numFmt numFmtId="165" formatCode="_-* #,##0_-;\-* #,##0_-;_-* &quot;-&quot;??_-;_-@_-"/>
    <numFmt numFmtId="166" formatCode="0.0"/>
  </numFmts>
  <fonts count="3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3" tint="-0.499984740745262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1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sz val="12"/>
      <color theme="3" tint="-0.499984740745262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1"/>
      <color indexed="8"/>
      <name val="Calibri"/>
      <family val="2"/>
    </font>
    <font>
      <u/>
      <sz val="10"/>
      <name val="Calibri"/>
      <family val="2"/>
      <scheme val="minor"/>
    </font>
    <font>
      <sz val="11"/>
      <name val="Calibri"/>
      <family val="2"/>
    </font>
    <font>
      <sz val="11"/>
      <color rgb="FFFA7D00"/>
      <name val="Calibri"/>
      <family val="2"/>
      <scheme val="minor"/>
    </font>
    <font>
      <sz val="9"/>
      <name val="Calibri"/>
      <family val="2"/>
      <scheme val="minor"/>
    </font>
    <font>
      <b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0" fontId="29" fillId="0" borderId="95" applyNumberFormat="0" applyFill="0" applyAlignment="0" applyProtection="0"/>
  </cellStyleXfs>
  <cellXfs count="53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0" xfId="0" applyFill="1"/>
    <xf numFmtId="0" fontId="6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 vertical="center"/>
    </xf>
    <xf numFmtId="0" fontId="8" fillId="2" borderId="13" xfId="0" applyFont="1" applyFill="1" applyBorder="1"/>
    <xf numFmtId="0" fontId="8" fillId="2" borderId="14" xfId="0" applyFont="1" applyFill="1" applyBorder="1"/>
    <xf numFmtId="0" fontId="8" fillId="2" borderId="15" xfId="0" applyFont="1" applyFill="1" applyBorder="1"/>
    <xf numFmtId="0" fontId="8" fillId="2" borderId="16" xfId="0" applyFont="1" applyFill="1" applyBorder="1"/>
    <xf numFmtId="0" fontId="1" fillId="2" borderId="17" xfId="0" applyFont="1" applyFill="1" applyBorder="1"/>
    <xf numFmtId="0" fontId="1" fillId="2" borderId="0" xfId="0" applyFont="1" applyFill="1" applyBorder="1"/>
    <xf numFmtId="164" fontId="7" fillId="2" borderId="18" xfId="0" applyNumberFormat="1" applyFont="1" applyFill="1" applyBorder="1" applyAlignment="1">
      <alignment horizontal="center" vertical="center"/>
    </xf>
    <xf numFmtId="0" fontId="8" fillId="2" borderId="19" xfId="0" applyFont="1" applyFill="1" applyBorder="1"/>
    <xf numFmtId="0" fontId="8" fillId="2" borderId="20" xfId="0" applyFont="1" applyFill="1" applyBorder="1"/>
    <xf numFmtId="0" fontId="8" fillId="2" borderId="18" xfId="0" applyFont="1" applyFill="1" applyBorder="1"/>
    <xf numFmtId="0" fontId="8" fillId="2" borderId="21" xfId="0" applyFont="1" applyFill="1" applyBorder="1"/>
    <xf numFmtId="0" fontId="8" fillId="2" borderId="22" xfId="0" applyFont="1" applyFill="1" applyBorder="1"/>
    <xf numFmtId="0" fontId="8" fillId="2" borderId="0" xfId="0" applyFont="1" applyFill="1" applyBorder="1"/>
    <xf numFmtId="164" fontId="7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/>
    <xf numFmtId="0" fontId="8" fillId="2" borderId="25" xfId="0" applyFont="1" applyFill="1" applyBorder="1"/>
    <xf numFmtId="0" fontId="8" fillId="2" borderId="23" xfId="0" applyFont="1" applyFill="1" applyBorder="1"/>
    <xf numFmtId="0" fontId="8" fillId="2" borderId="26" xfId="0" applyFont="1" applyFill="1" applyBorder="1"/>
    <xf numFmtId="0" fontId="8" fillId="2" borderId="27" xfId="0" applyFont="1" applyFill="1" applyBorder="1"/>
    <xf numFmtId="164" fontId="7" fillId="2" borderId="28" xfId="0" applyNumberFormat="1" applyFont="1" applyFill="1" applyBorder="1" applyAlignment="1">
      <alignment horizontal="center" vertical="center"/>
    </xf>
    <xf numFmtId="0" fontId="8" fillId="2" borderId="29" xfId="0" applyFont="1" applyFill="1" applyBorder="1"/>
    <xf numFmtId="0" fontId="8" fillId="2" borderId="30" xfId="0" applyFont="1" applyFill="1" applyBorder="1"/>
    <xf numFmtId="0" fontId="8" fillId="2" borderId="28" xfId="0" applyFont="1" applyFill="1" applyBorder="1"/>
    <xf numFmtId="0" fontId="8" fillId="2" borderId="31" xfId="0" applyFont="1" applyFill="1" applyBorder="1"/>
    <xf numFmtId="0" fontId="1" fillId="3" borderId="0" xfId="0" applyFont="1" applyFill="1"/>
    <xf numFmtId="0" fontId="1" fillId="2" borderId="0" xfId="0" applyFont="1" applyFill="1"/>
    <xf numFmtId="0" fontId="1" fillId="2" borderId="24" xfId="0" applyFont="1" applyFill="1" applyBorder="1"/>
    <xf numFmtId="0" fontId="1" fillId="2" borderId="26" xfId="0" applyFont="1" applyFill="1" applyBorder="1"/>
    <xf numFmtId="0" fontId="1" fillId="2" borderId="23" xfId="0" applyFont="1" applyFill="1" applyBorder="1"/>
    <xf numFmtId="164" fontId="7" fillId="2" borderId="32" xfId="0" applyNumberFormat="1" applyFont="1" applyFill="1" applyBorder="1" applyAlignment="1">
      <alignment horizontal="center" vertical="center"/>
    </xf>
    <xf numFmtId="0" fontId="8" fillId="2" borderId="33" xfId="0" applyFont="1" applyFill="1" applyBorder="1"/>
    <xf numFmtId="0" fontId="8" fillId="2" borderId="34" xfId="0" applyFont="1" applyFill="1" applyBorder="1"/>
    <xf numFmtId="0" fontId="8" fillId="2" borderId="32" xfId="0" applyFont="1" applyFill="1" applyBorder="1"/>
    <xf numFmtId="0" fontId="8" fillId="2" borderId="35" xfId="0" applyFont="1" applyFill="1" applyBorder="1"/>
    <xf numFmtId="164" fontId="7" fillId="2" borderId="36" xfId="0" applyNumberFormat="1" applyFont="1" applyFill="1" applyBorder="1" applyAlignment="1">
      <alignment horizontal="center" vertical="center"/>
    </xf>
    <xf numFmtId="0" fontId="8" fillId="2" borderId="37" xfId="0" applyFont="1" applyFill="1" applyBorder="1"/>
    <xf numFmtId="0" fontId="8" fillId="2" borderId="38" xfId="0" applyFont="1" applyFill="1" applyBorder="1"/>
    <xf numFmtId="0" fontId="8" fillId="2" borderId="36" xfId="0" applyFont="1" applyFill="1" applyBorder="1"/>
    <xf numFmtId="0" fontId="8" fillId="2" borderId="39" xfId="0" applyFont="1" applyFill="1" applyBorder="1"/>
    <xf numFmtId="0" fontId="8" fillId="2" borderId="40" xfId="0" applyFont="1" applyFill="1" applyBorder="1"/>
    <xf numFmtId="0" fontId="9" fillId="2" borderId="0" xfId="0" applyFont="1" applyFill="1" applyBorder="1"/>
    <xf numFmtId="0" fontId="0" fillId="2" borderId="0" xfId="0" applyFill="1" applyBorder="1"/>
    <xf numFmtId="0" fontId="10" fillId="2" borderId="0" xfId="0" applyFont="1" applyFill="1" applyBorder="1"/>
    <xf numFmtId="0" fontId="11" fillId="2" borderId="0" xfId="0" applyFont="1" applyFill="1" applyBorder="1"/>
    <xf numFmtId="164" fontId="7" fillId="2" borderId="27" xfId="0" applyNumberFormat="1" applyFont="1" applyFill="1" applyBorder="1" applyAlignment="1">
      <alignment horizontal="center" vertical="center"/>
    </xf>
    <xf numFmtId="164" fontId="7" fillId="2" borderId="41" xfId="0" applyNumberFormat="1" applyFont="1" applyFill="1" applyBorder="1" applyAlignment="1">
      <alignment horizontal="center" vertical="center"/>
    </xf>
    <xf numFmtId="0" fontId="8" fillId="2" borderId="41" xfId="0" applyFont="1" applyFill="1" applyBorder="1"/>
    <xf numFmtId="164" fontId="12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13" fillId="2" borderId="0" xfId="0" applyFont="1" applyFill="1"/>
    <xf numFmtId="0" fontId="2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29" xfId="0" applyFont="1" applyFill="1" applyBorder="1"/>
    <xf numFmtId="0" fontId="1" fillId="2" borderId="31" xfId="0" applyFont="1" applyFill="1" applyBorder="1"/>
    <xf numFmtId="0" fontId="1" fillId="2" borderId="28" xfId="0" applyFont="1" applyFill="1" applyBorder="1"/>
    <xf numFmtId="0" fontId="1" fillId="2" borderId="19" xfId="0" applyFont="1" applyFill="1" applyBorder="1"/>
    <xf numFmtId="0" fontId="1" fillId="2" borderId="21" xfId="0" applyFont="1" applyFill="1" applyBorder="1"/>
    <xf numFmtId="0" fontId="1" fillId="2" borderId="18" xfId="0" applyFont="1" applyFill="1" applyBorder="1"/>
    <xf numFmtId="164" fontId="7" fillId="0" borderId="18" xfId="0" applyNumberFormat="1" applyFont="1" applyFill="1" applyBorder="1" applyAlignment="1">
      <alignment horizontal="center" vertical="center"/>
    </xf>
    <xf numFmtId="0" fontId="8" fillId="0" borderId="19" xfId="0" applyFont="1" applyFill="1" applyBorder="1"/>
    <xf numFmtId="0" fontId="8" fillId="0" borderId="18" xfId="0" applyFont="1" applyFill="1" applyBorder="1"/>
    <xf numFmtId="0" fontId="8" fillId="0" borderId="21" xfId="0" applyFont="1" applyFill="1" applyBorder="1"/>
    <xf numFmtId="0" fontId="8" fillId="0" borderId="22" xfId="0" applyFont="1" applyFill="1" applyBorder="1"/>
    <xf numFmtId="164" fontId="7" fillId="0" borderId="28" xfId="0" applyNumberFormat="1" applyFont="1" applyFill="1" applyBorder="1" applyAlignment="1">
      <alignment horizontal="center" vertical="center"/>
    </xf>
    <xf numFmtId="0" fontId="8" fillId="0" borderId="29" xfId="0" applyFont="1" applyFill="1" applyBorder="1"/>
    <xf numFmtId="0" fontId="8" fillId="0" borderId="30" xfId="0" applyFont="1" applyFill="1" applyBorder="1"/>
    <xf numFmtId="0" fontId="8" fillId="0" borderId="28" xfId="0" applyFont="1" applyFill="1" applyBorder="1"/>
    <xf numFmtId="0" fontId="8" fillId="0" borderId="31" xfId="0" applyFont="1" applyFill="1" applyBorder="1"/>
    <xf numFmtId="0" fontId="8" fillId="0" borderId="27" xfId="0" applyFont="1" applyFill="1" applyBorder="1"/>
    <xf numFmtId="164" fontId="7" fillId="0" borderId="36" xfId="0" applyNumberFormat="1" applyFont="1" applyFill="1" applyBorder="1" applyAlignment="1">
      <alignment horizontal="center" vertical="center"/>
    </xf>
    <xf numFmtId="0" fontId="8" fillId="0" borderId="37" xfId="0" applyFont="1" applyFill="1" applyBorder="1"/>
    <xf numFmtId="0" fontId="8" fillId="0" borderId="39" xfId="0" applyFont="1" applyFill="1" applyBorder="1"/>
    <xf numFmtId="0" fontId="8" fillId="0" borderId="36" xfId="0" applyFont="1" applyFill="1" applyBorder="1"/>
    <xf numFmtId="0" fontId="8" fillId="0" borderId="40" xfId="0" applyFont="1" applyFill="1" applyBorder="1"/>
    <xf numFmtId="164" fontId="7" fillId="0" borderId="32" xfId="0" applyNumberFormat="1" applyFont="1" applyFill="1" applyBorder="1" applyAlignment="1">
      <alignment horizontal="center" vertical="center"/>
    </xf>
    <xf numFmtId="0" fontId="8" fillId="0" borderId="33" xfId="0" applyFont="1" applyFill="1" applyBorder="1"/>
    <xf numFmtId="0" fontId="8" fillId="0" borderId="34" xfId="0" applyFont="1" applyFill="1" applyBorder="1"/>
    <xf numFmtId="0" fontId="8" fillId="0" borderId="32" xfId="0" applyFont="1" applyFill="1" applyBorder="1"/>
    <xf numFmtId="0" fontId="8" fillId="0" borderId="35" xfId="0" applyFont="1" applyFill="1" applyBorder="1"/>
    <xf numFmtId="0" fontId="8" fillId="0" borderId="42" xfId="0" applyFont="1" applyFill="1" applyBorder="1"/>
    <xf numFmtId="164" fontId="7" fillId="0" borderId="23" xfId="0" applyNumberFormat="1" applyFont="1" applyFill="1" applyBorder="1" applyAlignment="1">
      <alignment horizontal="center" vertical="center"/>
    </xf>
    <xf numFmtId="0" fontId="8" fillId="0" borderId="23" xfId="0" applyFont="1" applyFill="1" applyBorder="1"/>
    <xf numFmtId="0" fontId="8" fillId="0" borderId="24" xfId="0" applyFont="1" applyFill="1" applyBorder="1"/>
    <xf numFmtId="0" fontId="8" fillId="0" borderId="26" xfId="0" applyFont="1" applyFill="1" applyBorder="1"/>
    <xf numFmtId="0" fontId="8" fillId="0" borderId="41" xfId="0" applyFont="1" applyFill="1" applyBorder="1"/>
    <xf numFmtId="0" fontId="14" fillId="2" borderId="0" xfId="0" applyFont="1" applyFill="1"/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8" fillId="0" borderId="6" xfId="0" applyFont="1" applyFill="1" applyBorder="1"/>
    <xf numFmtId="0" fontId="8" fillId="0" borderId="38" xfId="0" applyFont="1" applyFill="1" applyBorder="1"/>
    <xf numFmtId="0" fontId="8" fillId="0" borderId="20" xfId="0" applyFont="1" applyFill="1" applyBorder="1"/>
    <xf numFmtId="0" fontId="1" fillId="2" borderId="37" xfId="0" applyFont="1" applyFill="1" applyBorder="1"/>
    <xf numFmtId="0" fontId="1" fillId="2" borderId="39" xfId="0" applyFont="1" applyFill="1" applyBorder="1"/>
    <xf numFmtId="0" fontId="1" fillId="2" borderId="36" xfId="0" applyFont="1" applyFill="1" applyBorder="1"/>
    <xf numFmtId="0" fontId="1" fillId="0" borderId="36" xfId="0" applyFont="1" applyFill="1" applyBorder="1"/>
    <xf numFmtId="0" fontId="1" fillId="0" borderId="28" xfId="0" applyFont="1" applyFill="1" applyBorder="1"/>
    <xf numFmtId="0" fontId="1" fillId="0" borderId="37" xfId="0" applyFont="1" applyFill="1" applyBorder="1"/>
    <xf numFmtId="0" fontId="1" fillId="0" borderId="39" xfId="0" applyFont="1" applyFill="1" applyBorder="1"/>
    <xf numFmtId="164" fontId="7" fillId="0" borderId="15" xfId="0" applyNumberFormat="1" applyFont="1" applyFill="1" applyBorder="1" applyAlignment="1">
      <alignment horizontal="center" vertical="center"/>
    </xf>
    <xf numFmtId="0" fontId="8" fillId="0" borderId="13" xfId="0" applyFont="1" applyFill="1" applyBorder="1"/>
    <xf numFmtId="0" fontId="8" fillId="0" borderId="14" xfId="0" applyFont="1" applyFill="1" applyBorder="1"/>
    <xf numFmtId="0" fontId="8" fillId="0" borderId="15" xfId="0" applyFont="1" applyFill="1" applyBorder="1"/>
    <xf numFmtId="0" fontId="8" fillId="0" borderId="12" xfId="0" applyFont="1" applyFill="1" applyBorder="1"/>
    <xf numFmtId="0" fontId="1" fillId="0" borderId="19" xfId="0" applyFont="1" applyFill="1" applyBorder="1"/>
    <xf numFmtId="0" fontId="1" fillId="0" borderId="21" xfId="0" applyFont="1" applyFill="1" applyBorder="1"/>
    <xf numFmtId="0" fontId="1" fillId="0" borderId="18" xfId="0" applyFont="1" applyFill="1" applyBorder="1"/>
    <xf numFmtId="0" fontId="8" fillId="0" borderId="16" xfId="0" applyFont="1" applyFill="1" applyBorder="1"/>
    <xf numFmtId="0" fontId="0" fillId="0" borderId="0" xfId="0" applyFill="1"/>
    <xf numFmtId="0" fontId="8" fillId="0" borderId="25" xfId="0" applyFont="1" applyFill="1" applyBorder="1"/>
    <xf numFmtId="0" fontId="8" fillId="2" borderId="7" xfId="0" applyFont="1" applyFill="1" applyBorder="1"/>
    <xf numFmtId="0" fontId="8" fillId="2" borderId="8" xfId="0" applyFont="1" applyFill="1" applyBorder="1"/>
    <xf numFmtId="0" fontId="8" fillId="2" borderId="46" xfId="0" applyFont="1" applyFill="1" applyBorder="1"/>
    <xf numFmtId="0" fontId="8" fillId="0" borderId="47" xfId="0" applyFont="1" applyFill="1" applyBorder="1"/>
    <xf numFmtId="165" fontId="8" fillId="2" borderId="0" xfId="1" applyNumberFormat="1" applyFont="1" applyFill="1"/>
    <xf numFmtId="0" fontId="8" fillId="0" borderId="49" xfId="0" applyFont="1" applyFill="1" applyBorder="1"/>
    <xf numFmtId="0" fontId="8" fillId="0" borderId="51" xfId="0" applyFont="1" applyFill="1" applyBorder="1"/>
    <xf numFmtId="0" fontId="8" fillId="2" borderId="53" xfId="0" applyFont="1" applyFill="1" applyBorder="1"/>
    <xf numFmtId="0" fontId="8" fillId="0" borderId="55" xfId="0" applyFont="1" applyFill="1" applyBorder="1"/>
    <xf numFmtId="0" fontId="8" fillId="2" borderId="54" xfId="0" applyFont="1" applyFill="1" applyBorder="1"/>
    <xf numFmtId="0" fontId="3" fillId="2" borderId="11" xfId="0" applyFont="1" applyFill="1" applyBorder="1" applyAlignment="1">
      <alignment horizontal="center"/>
    </xf>
    <xf numFmtId="0" fontId="8" fillId="2" borderId="50" xfId="0" applyFont="1" applyFill="1" applyBorder="1"/>
    <xf numFmtId="0" fontId="1" fillId="2" borderId="53" xfId="0" applyFont="1" applyFill="1" applyBorder="1"/>
    <xf numFmtId="0" fontId="8" fillId="0" borderId="57" xfId="0" applyFont="1" applyFill="1" applyBorder="1"/>
    <xf numFmtId="0" fontId="8" fillId="2" borderId="1" xfId="0" applyFont="1" applyFill="1" applyBorder="1"/>
    <xf numFmtId="165" fontId="8" fillId="0" borderId="27" xfId="1" applyNumberFormat="1" applyFont="1" applyFill="1" applyBorder="1" applyAlignment="1">
      <alignment horizontal="center"/>
    </xf>
    <xf numFmtId="165" fontId="8" fillId="0" borderId="40" xfId="1" applyNumberFormat="1" applyFont="1" applyFill="1" applyBorder="1" applyAlignment="1">
      <alignment horizontal="center"/>
    </xf>
    <xf numFmtId="165" fontId="8" fillId="0" borderId="22" xfId="1" applyNumberFormat="1" applyFont="1" applyFill="1" applyBorder="1" applyAlignment="1">
      <alignment horizontal="center"/>
    </xf>
    <xf numFmtId="165" fontId="8" fillId="0" borderId="16" xfId="1" applyNumberFormat="1" applyFont="1" applyFill="1" applyBorder="1" applyAlignment="1">
      <alignment horizontal="center"/>
    </xf>
    <xf numFmtId="165" fontId="8" fillId="0" borderId="8" xfId="1" applyNumberFormat="1" applyFont="1" applyFill="1" applyBorder="1" applyAlignment="1">
      <alignment horizontal="center"/>
    </xf>
    <xf numFmtId="165" fontId="8" fillId="0" borderId="30" xfId="1" applyNumberFormat="1" applyFont="1" applyFill="1" applyBorder="1"/>
    <xf numFmtId="165" fontId="8" fillId="0" borderId="30" xfId="1" applyNumberFormat="1" applyFont="1" applyFill="1" applyBorder="1" applyAlignment="1">
      <alignment horizontal="center"/>
    </xf>
    <xf numFmtId="165" fontId="8" fillId="0" borderId="38" xfId="1" applyNumberFormat="1" applyFont="1" applyFill="1" applyBorder="1" applyAlignment="1">
      <alignment horizontal="center"/>
    </xf>
    <xf numFmtId="165" fontId="0" fillId="2" borderId="0" xfId="0" applyNumberFormat="1" applyFill="1"/>
    <xf numFmtId="0" fontId="3" fillId="2" borderId="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63" xfId="0" applyFont="1" applyFill="1" applyBorder="1"/>
    <xf numFmtId="0" fontId="8" fillId="0" borderId="0" xfId="0" applyFont="1" applyFill="1" applyBorder="1"/>
    <xf numFmtId="0" fontId="0" fillId="0" borderId="8" xfId="0" applyBorder="1"/>
    <xf numFmtId="0" fontId="5" fillId="2" borderId="1" xfId="0" applyFont="1" applyFill="1" applyBorder="1" applyAlignment="1">
      <alignment horizontal="center" vertical="center"/>
    </xf>
    <xf numFmtId="0" fontId="19" fillId="2" borderId="0" xfId="0" applyFont="1" applyFill="1"/>
    <xf numFmtId="0" fontId="5" fillId="2" borderId="6" xfId="0" applyFont="1" applyFill="1" applyBorder="1" applyAlignment="1">
      <alignment horizontal="center" vertical="center"/>
    </xf>
    <xf numFmtId="0" fontId="20" fillId="2" borderId="13" xfId="0" applyFont="1" applyFill="1" applyBorder="1"/>
    <xf numFmtId="0" fontId="20" fillId="2" borderId="14" xfId="0" applyFont="1" applyFill="1" applyBorder="1"/>
    <xf numFmtId="0" fontId="20" fillId="2" borderId="15" xfId="0" applyFont="1" applyFill="1" applyBorder="1"/>
    <xf numFmtId="0" fontId="20" fillId="2" borderId="16" xfId="0" applyFont="1" applyFill="1" applyBorder="1" applyAlignment="1">
      <alignment horizontal="center"/>
    </xf>
    <xf numFmtId="0" fontId="20" fillId="2" borderId="15" xfId="0" applyFont="1" applyFill="1" applyBorder="1" applyAlignment="1">
      <alignment horizontal="center"/>
    </xf>
    <xf numFmtId="0" fontId="21" fillId="2" borderId="17" xfId="0" applyFont="1" applyFill="1" applyBorder="1"/>
    <xf numFmtId="0" fontId="21" fillId="2" borderId="0" xfId="0" applyFont="1" applyFill="1" applyBorder="1"/>
    <xf numFmtId="0" fontId="20" fillId="2" borderId="22" xfId="0" applyFont="1" applyFill="1" applyBorder="1"/>
    <xf numFmtId="0" fontId="20" fillId="2" borderId="0" xfId="0" applyFont="1" applyFill="1" applyBorder="1"/>
    <xf numFmtId="0" fontId="20" fillId="2" borderId="27" xfId="0" applyFont="1" applyFill="1" applyBorder="1"/>
    <xf numFmtId="0" fontId="20" fillId="0" borderId="19" xfId="0" applyFont="1" applyFill="1" applyBorder="1"/>
    <xf numFmtId="0" fontId="20" fillId="0" borderId="20" xfId="0" applyFont="1" applyFill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0" fontId="20" fillId="2" borderId="19" xfId="0" applyFont="1" applyFill="1" applyBorder="1"/>
    <xf numFmtId="0" fontId="20" fillId="2" borderId="21" xfId="0" applyFont="1" applyFill="1" applyBorder="1" applyAlignment="1">
      <alignment horizontal="center"/>
    </xf>
    <xf numFmtId="0" fontId="20" fillId="2" borderId="18" xfId="0" applyFont="1" applyFill="1" applyBorder="1" applyAlignment="1">
      <alignment horizontal="center"/>
    </xf>
    <xf numFmtId="0" fontId="20" fillId="0" borderId="29" xfId="0" applyFont="1" applyFill="1" applyBorder="1"/>
    <xf numFmtId="0" fontId="20" fillId="0" borderId="30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  <xf numFmtId="0" fontId="20" fillId="2" borderId="29" xfId="0" applyFont="1" applyFill="1" applyBorder="1"/>
    <xf numFmtId="0" fontId="20" fillId="2" borderId="31" xfId="0" applyFont="1" applyFill="1" applyBorder="1" applyAlignment="1">
      <alignment horizontal="center"/>
    </xf>
    <xf numFmtId="0" fontId="20" fillId="2" borderId="28" xfId="0" applyFont="1" applyFill="1" applyBorder="1" applyAlignment="1">
      <alignment horizontal="center"/>
    </xf>
    <xf numFmtId="0" fontId="20" fillId="2" borderId="40" xfId="0" applyFont="1" applyFill="1" applyBorder="1"/>
    <xf numFmtId="0" fontId="20" fillId="0" borderId="31" xfId="0" applyFont="1" applyFill="1" applyBorder="1" applyAlignment="1">
      <alignment horizontal="center"/>
    </xf>
    <xf numFmtId="0" fontId="20" fillId="0" borderId="37" xfId="0" applyFont="1" applyFill="1" applyBorder="1"/>
    <xf numFmtId="0" fontId="20" fillId="0" borderId="38" xfId="0" applyFont="1" applyFill="1" applyBorder="1" applyAlignment="1">
      <alignment horizontal="center"/>
    </xf>
    <xf numFmtId="0" fontId="20" fillId="0" borderId="36" xfId="0" applyFont="1" applyFill="1" applyBorder="1" applyAlignment="1">
      <alignment horizontal="center"/>
    </xf>
    <xf numFmtId="0" fontId="20" fillId="2" borderId="37" xfId="0" applyFont="1" applyFill="1" applyBorder="1"/>
    <xf numFmtId="0" fontId="20" fillId="2" borderId="39" xfId="0" applyFont="1" applyFill="1" applyBorder="1" applyAlignment="1">
      <alignment horizontal="center"/>
    </xf>
    <xf numFmtId="0" fontId="20" fillId="2" borderId="36" xfId="0" applyFont="1" applyFill="1" applyBorder="1" applyAlignment="1">
      <alignment horizontal="center"/>
    </xf>
    <xf numFmtId="0" fontId="20" fillId="2" borderId="42" xfId="0" applyFont="1" applyFill="1" applyBorder="1"/>
    <xf numFmtId="0" fontId="20" fillId="0" borderId="14" xfId="0" applyFont="1" applyFill="1" applyBorder="1" applyAlignment="1">
      <alignment horizontal="center"/>
    </xf>
    <xf numFmtId="0" fontId="20" fillId="0" borderId="50" xfId="0" applyFont="1" applyFill="1" applyBorder="1" applyAlignment="1">
      <alignment horizontal="center"/>
    </xf>
    <xf numFmtId="0" fontId="20" fillId="0" borderId="49" xfId="0" applyFont="1" applyFill="1" applyBorder="1"/>
    <xf numFmtId="0" fontId="20" fillId="0" borderId="51" xfId="0" applyFont="1" applyFill="1" applyBorder="1"/>
    <xf numFmtId="0" fontId="20" fillId="0" borderId="39" xfId="0" applyFont="1" applyFill="1" applyBorder="1" applyAlignment="1">
      <alignment horizontal="center"/>
    </xf>
    <xf numFmtId="0" fontId="20" fillId="0" borderId="52" xfId="0" applyFont="1" applyFill="1" applyBorder="1" applyAlignment="1">
      <alignment horizontal="center"/>
    </xf>
    <xf numFmtId="0" fontId="20" fillId="0" borderId="39" xfId="0" applyFont="1" applyFill="1" applyBorder="1"/>
    <xf numFmtId="0" fontId="20" fillId="0" borderId="21" xfId="0" applyFont="1" applyFill="1" applyBorder="1" applyAlignment="1">
      <alignment horizontal="center"/>
    </xf>
    <xf numFmtId="0" fontId="20" fillId="0" borderId="56" xfId="0" applyFont="1" applyFill="1" applyBorder="1" applyAlignment="1">
      <alignment horizontal="center"/>
    </xf>
    <xf numFmtId="0" fontId="20" fillId="0" borderId="0" xfId="0" applyFont="1" applyFill="1" applyBorder="1"/>
    <xf numFmtId="0" fontId="21" fillId="0" borderId="0" xfId="0" applyFont="1" applyFill="1" applyBorder="1"/>
    <xf numFmtId="0" fontId="21" fillId="0" borderId="19" xfId="0" applyFont="1" applyFill="1" applyBorder="1"/>
    <xf numFmtId="0" fontId="21" fillId="0" borderId="21" xfId="0" applyFont="1" applyFill="1" applyBorder="1" applyAlignment="1">
      <alignment horizontal="center"/>
    </xf>
    <xf numFmtId="0" fontId="21" fillId="0" borderId="18" xfId="0" applyFont="1" applyFill="1" applyBorder="1" applyAlignment="1">
      <alignment horizontal="center"/>
    </xf>
    <xf numFmtId="0" fontId="23" fillId="2" borderId="0" xfId="0" applyFont="1" applyFill="1" applyBorder="1"/>
    <xf numFmtId="0" fontId="20" fillId="2" borderId="0" xfId="0" applyFont="1" applyFill="1" applyAlignment="1">
      <alignment horizontal="center" vertical="center"/>
    </xf>
    <xf numFmtId="0" fontId="20" fillId="0" borderId="36" xfId="0" applyFont="1" applyFill="1" applyBorder="1"/>
    <xf numFmtId="0" fontId="20" fillId="0" borderId="20" xfId="0" applyFont="1" applyFill="1" applyBorder="1"/>
    <xf numFmtId="0" fontId="20" fillId="0" borderId="18" xfId="0" applyFont="1" applyFill="1" applyBorder="1"/>
    <xf numFmtId="0" fontId="20" fillId="0" borderId="27" xfId="0" applyFont="1" applyFill="1" applyBorder="1"/>
    <xf numFmtId="0" fontId="20" fillId="0" borderId="30" xfId="0" applyFont="1" applyFill="1" applyBorder="1"/>
    <xf numFmtId="0" fontId="20" fillId="0" borderId="38" xfId="0" applyFont="1" applyFill="1" applyBorder="1"/>
    <xf numFmtId="0" fontId="20" fillId="0" borderId="40" xfId="0" applyFont="1" applyFill="1" applyBorder="1"/>
    <xf numFmtId="0" fontId="20" fillId="0" borderId="21" xfId="0" applyFont="1" applyFill="1" applyBorder="1"/>
    <xf numFmtId="0" fontId="20" fillId="0" borderId="22" xfId="0" applyFont="1" applyFill="1" applyBorder="1"/>
    <xf numFmtId="0" fontId="20" fillId="2" borderId="63" xfId="0" applyFont="1" applyFill="1" applyBorder="1"/>
    <xf numFmtId="0" fontId="20" fillId="2" borderId="63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2" borderId="12" xfId="0" applyFont="1" applyFill="1" applyBorder="1"/>
    <xf numFmtId="0" fontId="8" fillId="2" borderId="64" xfId="0" applyFont="1" applyFill="1" applyBorder="1"/>
    <xf numFmtId="0" fontId="20" fillId="0" borderId="31" xfId="0" applyFont="1" applyFill="1" applyBorder="1"/>
    <xf numFmtId="164" fontId="20" fillId="2" borderId="28" xfId="0" applyNumberFormat="1" applyFont="1" applyFill="1" applyBorder="1" applyAlignment="1">
      <alignment horizontal="center" vertical="center"/>
    </xf>
    <xf numFmtId="164" fontId="20" fillId="2" borderId="0" xfId="0" applyNumberFormat="1" applyFont="1" applyFill="1" applyAlignment="1">
      <alignment horizontal="center" vertical="center"/>
    </xf>
    <xf numFmtId="0" fontId="20" fillId="2" borderId="0" xfId="0" applyFont="1" applyFill="1"/>
    <xf numFmtId="0" fontId="5" fillId="2" borderId="0" xfId="0" applyFont="1" applyFill="1"/>
    <xf numFmtId="164" fontId="7" fillId="2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20" fillId="2" borderId="17" xfId="0" applyFont="1" applyFill="1" applyBorder="1" applyAlignment="1">
      <alignment horizontal="center"/>
    </xf>
    <xf numFmtId="0" fontId="8" fillId="0" borderId="56" xfId="0" applyFont="1" applyFill="1" applyBorder="1"/>
    <xf numFmtId="0" fontId="20" fillId="0" borderId="52" xfId="0" applyFont="1" applyFill="1" applyBorder="1"/>
    <xf numFmtId="0" fontId="5" fillId="2" borderId="61" xfId="0" applyFont="1" applyFill="1" applyBorder="1" applyAlignment="1">
      <alignment horizontal="center"/>
    </xf>
    <xf numFmtId="0" fontId="5" fillId="2" borderId="62" xfId="0" applyFont="1" applyFill="1" applyBorder="1" applyAlignment="1">
      <alignment horizontal="center"/>
    </xf>
    <xf numFmtId="0" fontId="5" fillId="2" borderId="58" xfId="0" applyFont="1" applyFill="1" applyBorder="1" applyAlignment="1">
      <alignment horizontal="center"/>
    </xf>
    <xf numFmtId="165" fontId="20" fillId="2" borderId="0" xfId="1" applyNumberFormat="1" applyFont="1" applyFill="1"/>
    <xf numFmtId="165" fontId="20" fillId="2" borderId="67" xfId="1" applyNumberFormat="1" applyFont="1" applyFill="1" applyBorder="1"/>
    <xf numFmtId="165" fontId="8" fillId="2" borderId="67" xfId="0" applyNumberFormat="1" applyFont="1" applyFill="1" applyBorder="1"/>
    <xf numFmtId="0" fontId="5" fillId="2" borderId="66" xfId="0" applyFont="1" applyFill="1" applyBorder="1" applyAlignment="1">
      <alignment horizontal="center"/>
    </xf>
    <xf numFmtId="0" fontId="20" fillId="0" borderId="69" xfId="0" applyFont="1" applyFill="1" applyBorder="1"/>
    <xf numFmtId="0" fontId="20" fillId="0" borderId="70" xfId="0" applyFont="1" applyFill="1" applyBorder="1"/>
    <xf numFmtId="0" fontId="20" fillId="0" borderId="32" xfId="0" applyFont="1" applyFill="1" applyBorder="1"/>
    <xf numFmtId="0" fontId="20" fillId="0" borderId="66" xfId="0" applyFont="1" applyFill="1" applyBorder="1"/>
    <xf numFmtId="0" fontId="20" fillId="2" borderId="71" xfId="0" applyFont="1" applyFill="1" applyBorder="1"/>
    <xf numFmtId="0" fontId="20" fillId="2" borderId="72" xfId="0" applyFont="1" applyFill="1" applyBorder="1" applyAlignment="1">
      <alignment horizontal="center"/>
    </xf>
    <xf numFmtId="0" fontId="20" fillId="2" borderId="73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8" fillId="2" borderId="68" xfId="0" applyFont="1" applyFill="1" applyBorder="1"/>
    <xf numFmtId="0" fontId="20" fillId="2" borderId="0" xfId="0" applyFont="1" applyFill="1" applyBorder="1" applyAlignment="1">
      <alignment horizontal="center"/>
    </xf>
    <xf numFmtId="0" fontId="20" fillId="0" borderId="68" xfId="0" applyFont="1" applyFill="1" applyBorder="1"/>
    <xf numFmtId="0" fontId="20" fillId="0" borderId="74" xfId="0" applyFont="1" applyFill="1" applyBorder="1"/>
    <xf numFmtId="0" fontId="20" fillId="0" borderId="76" xfId="0" applyFont="1" applyFill="1" applyBorder="1"/>
    <xf numFmtId="164" fontId="20" fillId="2" borderId="57" xfId="0" applyNumberFormat="1" applyFont="1" applyFill="1" applyBorder="1" applyAlignment="1">
      <alignment horizontal="center" vertical="center"/>
    </xf>
    <xf numFmtId="164" fontId="7" fillId="0" borderId="78" xfId="0" applyNumberFormat="1" applyFont="1" applyFill="1" applyBorder="1" applyAlignment="1">
      <alignment horizontal="center" vertical="center"/>
    </xf>
    <xf numFmtId="164" fontId="7" fillId="0" borderId="79" xfId="0" applyNumberFormat="1" applyFont="1" applyFill="1" applyBorder="1" applyAlignment="1">
      <alignment horizontal="center" vertical="center"/>
    </xf>
    <xf numFmtId="164" fontId="7" fillId="0" borderId="80" xfId="0" applyNumberFormat="1" applyFont="1" applyFill="1" applyBorder="1" applyAlignment="1">
      <alignment horizontal="center" vertical="center"/>
    </xf>
    <xf numFmtId="164" fontId="20" fillId="0" borderId="80" xfId="0" applyNumberFormat="1" applyFont="1" applyFill="1" applyBorder="1" applyAlignment="1">
      <alignment horizontal="center" vertical="center"/>
    </xf>
    <xf numFmtId="164" fontId="20" fillId="0" borderId="65" xfId="0" applyNumberFormat="1" applyFont="1" applyFill="1" applyBorder="1" applyAlignment="1">
      <alignment horizontal="center" vertical="center"/>
    </xf>
    <xf numFmtId="0" fontId="20" fillId="0" borderId="65" xfId="0" applyFont="1" applyFill="1" applyBorder="1"/>
    <xf numFmtId="164" fontId="20" fillId="0" borderId="78" xfId="0" applyNumberFormat="1" applyFont="1" applyFill="1" applyBorder="1" applyAlignment="1">
      <alignment horizontal="center" vertical="center"/>
    </xf>
    <xf numFmtId="164" fontId="7" fillId="2" borderId="78" xfId="0" applyNumberFormat="1" applyFont="1" applyFill="1" applyBorder="1" applyAlignment="1">
      <alignment horizontal="center" vertical="center"/>
    </xf>
    <xf numFmtId="164" fontId="20" fillId="2" borderId="80" xfId="0" applyNumberFormat="1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/>
    </xf>
    <xf numFmtId="0" fontId="5" fillId="2" borderId="44" xfId="0" applyFont="1" applyFill="1" applyBorder="1" applyAlignment="1">
      <alignment horizontal="center"/>
    </xf>
    <xf numFmtId="0" fontId="20" fillId="0" borderId="81" xfId="0" applyFont="1" applyFill="1" applyBorder="1"/>
    <xf numFmtId="0" fontId="20" fillId="2" borderId="82" xfId="0" applyFont="1" applyFill="1" applyBorder="1"/>
    <xf numFmtId="0" fontId="20" fillId="2" borderId="73" xfId="0" applyFont="1" applyFill="1" applyBorder="1"/>
    <xf numFmtId="0" fontId="20" fillId="2" borderId="5" xfId="0" applyFont="1" applyFill="1" applyBorder="1"/>
    <xf numFmtId="0" fontId="19" fillId="2" borderId="68" xfId="0" applyFont="1" applyFill="1" applyBorder="1"/>
    <xf numFmtId="0" fontId="7" fillId="2" borderId="63" xfId="0" applyFont="1" applyFill="1" applyBorder="1" applyAlignment="1">
      <alignment horizontal="center" vertical="center"/>
    </xf>
    <xf numFmtId="0" fontId="20" fillId="2" borderId="28" xfId="0" applyFont="1" applyFill="1" applyBorder="1"/>
    <xf numFmtId="0" fontId="20" fillId="2" borderId="30" xfId="0" applyFont="1" applyFill="1" applyBorder="1"/>
    <xf numFmtId="0" fontId="20" fillId="2" borderId="31" xfId="0" applyFont="1" applyFill="1" applyBorder="1"/>
    <xf numFmtId="0" fontId="20" fillId="2" borderId="54" xfId="0" applyFont="1" applyFill="1" applyBorder="1"/>
    <xf numFmtId="0" fontId="20" fillId="2" borderId="52" xfId="0" applyFont="1" applyFill="1" applyBorder="1"/>
    <xf numFmtId="165" fontId="1" fillId="0" borderId="16" xfId="1" applyNumberFormat="1" applyFont="1" applyFill="1" applyBorder="1" applyAlignment="1">
      <alignment horizontal="center"/>
    </xf>
    <xf numFmtId="0" fontId="21" fillId="2" borderId="8" xfId="0" applyFont="1" applyFill="1" applyBorder="1"/>
    <xf numFmtId="1" fontId="20" fillId="2" borderId="8" xfId="0" applyNumberFormat="1" applyFont="1" applyFill="1" applyBorder="1" applyAlignment="1">
      <alignment horizontal="center"/>
    </xf>
    <xf numFmtId="0" fontId="8" fillId="2" borderId="53" xfId="0" applyFont="1" applyFill="1" applyBorder="1" applyAlignment="1">
      <alignment horizontal="center"/>
    </xf>
    <xf numFmtId="0" fontId="5" fillId="2" borderId="68" xfId="0" applyFont="1" applyFill="1" applyBorder="1" applyAlignment="1">
      <alignment horizontal="center" vertical="center"/>
    </xf>
    <xf numFmtId="0" fontId="20" fillId="2" borderId="32" xfId="0" applyFont="1" applyFill="1" applyBorder="1"/>
    <xf numFmtId="0" fontId="5" fillId="2" borderId="71" xfId="0" applyFont="1" applyFill="1" applyBorder="1" applyAlignment="1">
      <alignment horizontal="center"/>
    </xf>
    <xf numFmtId="0" fontId="5" fillId="2" borderId="72" xfId="0" applyFont="1" applyFill="1" applyBorder="1" applyAlignment="1">
      <alignment horizontal="center"/>
    </xf>
    <xf numFmtId="0" fontId="20" fillId="2" borderId="17" xfId="0" applyFont="1" applyFill="1" applyBorder="1"/>
    <xf numFmtId="0" fontId="20" fillId="0" borderId="56" xfId="0" applyFont="1" applyFill="1" applyBorder="1"/>
    <xf numFmtId="0" fontId="0" fillId="2" borderId="68" xfId="0" applyFill="1" applyBorder="1"/>
    <xf numFmtId="0" fontId="0" fillId="2" borderId="0" xfId="0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57" xfId="0" applyFont="1" applyFill="1" applyBorder="1"/>
    <xf numFmtId="0" fontId="8" fillId="2" borderId="84" xfId="0" applyFont="1" applyFill="1" applyBorder="1"/>
    <xf numFmtId="0" fontId="8" fillId="2" borderId="48" xfId="0" applyFont="1" applyFill="1" applyBorder="1"/>
    <xf numFmtId="0" fontId="5" fillId="2" borderId="1" xfId="0" applyFont="1" applyFill="1" applyBorder="1" applyAlignment="1">
      <alignment horizontal="center"/>
    </xf>
    <xf numFmtId="0" fontId="20" fillId="0" borderId="76" xfId="0" applyFont="1" applyFill="1" applyBorder="1" applyAlignment="1">
      <alignment horizontal="center"/>
    </xf>
    <xf numFmtId="165" fontId="8" fillId="0" borderId="17" xfId="1" applyNumberFormat="1" applyFont="1" applyFill="1" applyBorder="1" applyAlignment="1">
      <alignment horizontal="center"/>
    </xf>
    <xf numFmtId="0" fontId="20" fillId="0" borderId="81" xfId="0" applyFont="1" applyFill="1" applyBorder="1" applyAlignment="1">
      <alignment horizontal="center"/>
    </xf>
    <xf numFmtId="164" fontId="20" fillId="2" borderId="65" xfId="0" applyNumberFormat="1" applyFont="1" applyFill="1" applyBorder="1" applyAlignment="1">
      <alignment horizontal="center" vertical="center"/>
    </xf>
    <xf numFmtId="0" fontId="20" fillId="2" borderId="65" xfId="0" applyFont="1" applyFill="1" applyBorder="1"/>
    <xf numFmtId="0" fontId="20" fillId="2" borderId="53" xfId="0" applyFont="1" applyFill="1" applyBorder="1" applyAlignment="1">
      <alignment horizontal="center"/>
    </xf>
    <xf numFmtId="0" fontId="20" fillId="0" borderId="63" xfId="0" applyFont="1" applyFill="1" applyBorder="1" applyAlignment="1">
      <alignment horizontal="center"/>
    </xf>
    <xf numFmtId="0" fontId="20" fillId="0" borderId="85" xfId="0" applyFont="1" applyFill="1" applyBorder="1" applyAlignment="1">
      <alignment horizontal="center"/>
    </xf>
    <xf numFmtId="1" fontId="20" fillId="0" borderId="85" xfId="0" applyNumberFormat="1" applyFont="1" applyFill="1" applyBorder="1" applyAlignment="1">
      <alignment horizontal="center"/>
    </xf>
    <xf numFmtId="0" fontId="20" fillId="0" borderId="55" xfId="0" applyFont="1" applyFill="1" applyBorder="1"/>
    <xf numFmtId="0" fontId="20" fillId="0" borderId="86" xfId="0" applyFont="1" applyFill="1" applyBorder="1"/>
    <xf numFmtId="0" fontId="20" fillId="2" borderId="8" xfId="0" applyFont="1" applyFill="1" applyBorder="1"/>
    <xf numFmtId="164" fontId="20" fillId="2" borderId="12" xfId="0" applyNumberFormat="1" applyFont="1" applyFill="1" applyBorder="1" applyAlignment="1">
      <alignment horizontal="center" vertical="center"/>
    </xf>
    <xf numFmtId="164" fontId="20" fillId="2" borderId="40" xfId="0" applyNumberFormat="1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27" xfId="0" applyNumberFormat="1" applyFont="1" applyFill="1" applyBorder="1" applyAlignment="1">
      <alignment horizontal="center" vertical="center"/>
    </xf>
    <xf numFmtId="0" fontId="20" fillId="0" borderId="53" xfId="0" applyFont="1" applyFill="1" applyBorder="1"/>
    <xf numFmtId="0" fontId="20" fillId="2" borderId="20" xfId="0" applyFont="1" applyFill="1" applyBorder="1"/>
    <xf numFmtId="0" fontId="20" fillId="2" borderId="21" xfId="0" applyFont="1" applyFill="1" applyBorder="1"/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36" xfId="0" applyNumberFormat="1" applyFont="1" applyFill="1" applyBorder="1" applyAlignment="1">
      <alignment horizontal="center" vertical="center"/>
    </xf>
    <xf numFmtId="0" fontId="20" fillId="2" borderId="38" xfId="0" applyFont="1" applyFill="1" applyBorder="1"/>
    <xf numFmtId="0" fontId="20" fillId="2" borderId="39" xfId="0" applyFont="1" applyFill="1" applyBorder="1"/>
    <xf numFmtId="164" fontId="20" fillId="2" borderId="36" xfId="0" applyNumberFormat="1" applyFont="1" applyFill="1" applyBorder="1" applyAlignment="1">
      <alignment horizontal="center" vertical="center"/>
    </xf>
    <xf numFmtId="0" fontId="20" fillId="2" borderId="53" xfId="0" applyFont="1" applyFill="1" applyBorder="1"/>
    <xf numFmtId="0" fontId="20" fillId="0" borderId="55" xfId="0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165" fontId="8" fillId="0" borderId="53" xfId="1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165" fontId="8" fillId="0" borderId="56" xfId="1" applyNumberFormat="1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8" fillId="0" borderId="52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63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0" fillId="0" borderId="83" xfId="0" applyFont="1" applyFill="1" applyBorder="1" applyAlignment="1">
      <alignment horizontal="center"/>
    </xf>
    <xf numFmtId="0" fontId="20" fillId="0" borderId="77" xfId="0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0" fontId="20" fillId="0" borderId="75" xfId="0" applyFont="1" applyFill="1" applyBorder="1" applyAlignment="1">
      <alignment horizontal="center"/>
    </xf>
    <xf numFmtId="0" fontId="20" fillId="2" borderId="57" xfId="0" applyFont="1" applyFill="1" applyBorder="1"/>
    <xf numFmtId="0" fontId="20" fillId="0" borderId="63" xfId="0" applyFont="1" applyFill="1" applyBorder="1"/>
    <xf numFmtId="0" fontId="20" fillId="0" borderId="54" xfId="0" applyFont="1" applyFill="1" applyBorder="1"/>
    <xf numFmtId="0" fontId="20" fillId="2" borderId="64" xfId="0" applyFont="1" applyFill="1" applyBorder="1"/>
    <xf numFmtId="0" fontId="20" fillId="2" borderId="49" xfId="0" applyFont="1" applyFill="1" applyBorder="1"/>
    <xf numFmtId="0" fontId="20" fillId="2" borderId="51" xfId="0" applyFont="1" applyFill="1" applyBorder="1"/>
    <xf numFmtId="0" fontId="20" fillId="0" borderId="61" xfId="0" applyFont="1" applyFill="1" applyBorder="1"/>
    <xf numFmtId="0" fontId="20" fillId="2" borderId="16" xfId="0" applyFont="1" applyFill="1" applyBorder="1"/>
    <xf numFmtId="0" fontId="20" fillId="2" borderId="56" xfId="0" applyFont="1" applyFill="1" applyBorder="1" applyAlignment="1">
      <alignment horizontal="center"/>
    </xf>
    <xf numFmtId="0" fontId="20" fillId="2" borderId="50" xfId="0" applyFont="1" applyFill="1" applyBorder="1" applyAlignment="1">
      <alignment horizontal="center"/>
    </xf>
    <xf numFmtId="0" fontId="20" fillId="2" borderId="52" xfId="0" applyFont="1" applyFill="1" applyBorder="1" applyAlignment="1">
      <alignment horizontal="center"/>
    </xf>
    <xf numFmtId="0" fontId="20" fillId="2" borderId="50" xfId="0" applyFont="1" applyFill="1" applyBorder="1"/>
    <xf numFmtId="0" fontId="20" fillId="0" borderId="44" xfId="0" applyFont="1" applyFill="1" applyBorder="1"/>
    <xf numFmtId="0" fontId="20" fillId="0" borderId="89" xfId="0" applyFont="1" applyFill="1" applyBorder="1"/>
    <xf numFmtId="0" fontId="8" fillId="2" borderId="44" xfId="0" applyFont="1" applyFill="1" applyBorder="1"/>
    <xf numFmtId="0" fontId="5" fillId="2" borderId="82" xfId="0" applyFont="1" applyFill="1" applyBorder="1" applyAlignment="1">
      <alignment horizontal="center"/>
    </xf>
    <xf numFmtId="0" fontId="20" fillId="2" borderId="55" xfId="0" applyFont="1" applyFill="1" applyBorder="1"/>
    <xf numFmtId="0" fontId="20" fillId="0" borderId="62" xfId="0" applyFont="1" applyFill="1" applyBorder="1"/>
    <xf numFmtId="164" fontId="20" fillId="2" borderId="27" xfId="0" applyNumberFormat="1" applyFont="1" applyFill="1" applyBorder="1" applyAlignment="1">
      <alignment horizontal="center" vertical="center"/>
    </xf>
    <xf numFmtId="164" fontId="20" fillId="2" borderId="90" xfId="0" applyNumberFormat="1" applyFont="1" applyFill="1" applyBorder="1" applyAlignment="1">
      <alignment horizontal="center" vertical="center"/>
    </xf>
    <xf numFmtId="0" fontId="20" fillId="2" borderId="18" xfId="0" applyFont="1" applyFill="1" applyBorder="1"/>
    <xf numFmtId="0" fontId="20" fillId="2" borderId="36" xfId="0" applyFont="1" applyFill="1" applyBorder="1"/>
    <xf numFmtId="0" fontId="20" fillId="2" borderId="56" xfId="0" applyFont="1" applyFill="1" applyBorder="1"/>
    <xf numFmtId="0" fontId="20" fillId="0" borderId="53" xfId="0" applyFont="1" applyFill="1" applyBorder="1" applyAlignment="1">
      <alignment horizontal="center"/>
    </xf>
    <xf numFmtId="0" fontId="20" fillId="0" borderId="17" xfId="0" applyFont="1" applyFill="1" applyBorder="1" applyAlignment="1">
      <alignment horizontal="center"/>
    </xf>
    <xf numFmtId="0" fontId="20" fillId="0" borderId="67" xfId="0" applyFont="1" applyFill="1" applyBorder="1"/>
    <xf numFmtId="165" fontId="5" fillId="2" borderId="67" xfId="1" applyNumberFormat="1" applyFont="1" applyFill="1" applyBorder="1"/>
    <xf numFmtId="165" fontId="13" fillId="2" borderId="67" xfId="1" applyNumberFormat="1" applyFont="1" applyFill="1" applyBorder="1"/>
    <xf numFmtId="164" fontId="20" fillId="0" borderId="22" xfId="0" applyNumberFormat="1" applyFont="1" applyFill="1" applyBorder="1" applyAlignment="1">
      <alignment horizontal="center" vertical="center"/>
    </xf>
    <xf numFmtId="0" fontId="20" fillId="0" borderId="28" xfId="0" applyFont="1" applyFill="1" applyBorder="1"/>
    <xf numFmtId="0" fontId="20" fillId="0" borderId="15" xfId="0" applyFont="1" applyFill="1" applyBorder="1"/>
    <xf numFmtId="0" fontId="21" fillId="2" borderId="53" xfId="0" applyFont="1" applyFill="1" applyBorder="1"/>
    <xf numFmtId="1" fontId="21" fillId="2" borderId="8" xfId="0" applyNumberFormat="1" applyFont="1" applyFill="1" applyBorder="1"/>
    <xf numFmtId="1" fontId="20" fillId="2" borderId="8" xfId="0" applyNumberFormat="1" applyFont="1" applyFill="1" applyBorder="1"/>
    <xf numFmtId="0" fontId="20" fillId="0" borderId="54" xfId="0" applyFont="1" applyFill="1" applyBorder="1" applyAlignment="1">
      <alignment horizontal="center"/>
    </xf>
    <xf numFmtId="0" fontId="20" fillId="2" borderId="54" xfId="0" applyFont="1" applyFill="1" applyBorder="1" applyAlignment="1">
      <alignment horizontal="center"/>
    </xf>
    <xf numFmtId="0" fontId="20" fillId="2" borderId="55" xfId="0" applyFont="1" applyFill="1" applyBorder="1" applyAlignment="1">
      <alignment horizontal="center"/>
    </xf>
    <xf numFmtId="0" fontId="20" fillId="2" borderId="78" xfId="0" applyFont="1" applyFill="1" applyBorder="1"/>
    <xf numFmtId="0" fontId="20" fillId="2" borderId="80" xfId="0" applyFont="1" applyFill="1" applyBorder="1"/>
    <xf numFmtId="0" fontId="20" fillId="0" borderId="16" xfId="0" applyFont="1" applyFill="1" applyBorder="1" applyAlignment="1">
      <alignment horizontal="center"/>
    </xf>
    <xf numFmtId="0" fontId="20" fillId="2" borderId="26" xfId="0" applyFont="1" applyFill="1" applyBorder="1"/>
    <xf numFmtId="0" fontId="13" fillId="2" borderId="8" xfId="0" applyFont="1" applyFill="1" applyBorder="1"/>
    <xf numFmtId="0" fontId="20" fillId="0" borderId="91" xfId="0" applyFont="1" applyFill="1" applyBorder="1"/>
    <xf numFmtId="0" fontId="22" fillId="2" borderId="0" xfId="0" applyFont="1" applyFill="1" applyAlignment="1">
      <alignment horizontal="center"/>
    </xf>
    <xf numFmtId="0" fontId="2" fillId="0" borderId="61" xfId="0" applyFont="1" applyBorder="1" applyAlignment="1">
      <alignment horizontal="center"/>
    </xf>
    <xf numFmtId="0" fontId="2" fillId="0" borderId="6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92" xfId="0" applyFont="1" applyBorder="1"/>
    <xf numFmtId="165" fontId="15" fillId="0" borderId="92" xfId="1" applyNumberFormat="1" applyFont="1" applyBorder="1" applyAlignment="1">
      <alignment horizontal="center"/>
    </xf>
    <xf numFmtId="0" fontId="2" fillId="0" borderId="47" xfId="0" applyFont="1" applyBorder="1"/>
    <xf numFmtId="165" fontId="15" fillId="0" borderId="47" xfId="1" applyNumberFormat="1" applyFont="1" applyBorder="1" applyAlignment="1">
      <alignment horizontal="center"/>
    </xf>
    <xf numFmtId="0" fontId="0" fillId="0" borderId="47" xfId="0" applyBorder="1"/>
    <xf numFmtId="0" fontId="2" fillId="0" borderId="93" xfId="0" applyFont="1" applyBorder="1"/>
    <xf numFmtId="0" fontId="0" fillId="0" borderId="93" xfId="0" applyBorder="1" applyAlignment="1">
      <alignment horizontal="center"/>
    </xf>
    <xf numFmtId="0" fontId="0" fillId="0" borderId="93" xfId="0" applyBorder="1"/>
    <xf numFmtId="0" fontId="2" fillId="0" borderId="67" xfId="0" applyFont="1" applyFill="1" applyBorder="1"/>
    <xf numFmtId="165" fontId="0" fillId="0" borderId="67" xfId="0" applyNumberFormat="1" applyBorder="1"/>
    <xf numFmtId="0" fontId="22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164" fontId="20" fillId="2" borderId="18" xfId="0" applyNumberFormat="1" applyFont="1" applyFill="1" applyBorder="1" applyAlignment="1">
      <alignment horizontal="center" vertical="center"/>
    </xf>
    <xf numFmtId="0" fontId="21" fillId="2" borderId="29" xfId="0" applyFont="1" applyFill="1" applyBorder="1"/>
    <xf numFmtId="164" fontId="20" fillId="0" borderId="94" xfId="0" applyNumberFormat="1" applyFont="1" applyFill="1" applyBorder="1" applyAlignment="1">
      <alignment horizontal="center" vertical="center"/>
    </xf>
    <xf numFmtId="164" fontId="20" fillId="0" borderId="66" xfId="0" applyNumberFormat="1" applyFont="1" applyFill="1" applyBorder="1" applyAlignment="1">
      <alignment horizontal="center" vertical="center"/>
    </xf>
    <xf numFmtId="0" fontId="20" fillId="0" borderId="24" xfId="0" applyFont="1" applyFill="1" applyBorder="1"/>
    <xf numFmtId="0" fontId="20" fillId="0" borderId="26" xfId="0" applyFont="1" applyFill="1" applyBorder="1"/>
    <xf numFmtId="0" fontId="20" fillId="0" borderId="23" xfId="0" applyFont="1" applyFill="1" applyBorder="1"/>
    <xf numFmtId="164" fontId="20" fillId="0" borderId="56" xfId="0" applyNumberFormat="1" applyFont="1" applyFill="1" applyBorder="1" applyAlignment="1">
      <alignment horizontal="center" vertical="center"/>
    </xf>
    <xf numFmtId="0" fontId="27" fillId="0" borderId="19" xfId="0" applyFont="1" applyFill="1" applyBorder="1"/>
    <xf numFmtId="0" fontId="27" fillId="0" borderId="21" xfId="0" applyFont="1" applyFill="1" applyBorder="1" applyAlignment="1">
      <alignment horizontal="center"/>
    </xf>
    <xf numFmtId="0" fontId="27" fillId="0" borderId="18" xfId="0" applyFont="1" applyFill="1" applyBorder="1"/>
    <xf numFmtId="0" fontId="21" fillId="2" borderId="38" xfId="0" applyFont="1" applyFill="1" applyBorder="1"/>
    <xf numFmtId="165" fontId="5" fillId="2" borderId="61" xfId="1" applyNumberFormat="1" applyFont="1" applyFill="1" applyBorder="1"/>
    <xf numFmtId="165" fontId="13" fillId="2" borderId="8" xfId="1" applyNumberFormat="1" applyFont="1" applyFill="1" applyBorder="1"/>
    <xf numFmtId="1" fontId="20" fillId="2" borderId="22" xfId="0" applyNumberFormat="1" applyFont="1" applyFill="1" applyBorder="1"/>
    <xf numFmtId="166" fontId="21" fillId="2" borderId="8" xfId="0" applyNumberFormat="1" applyFont="1" applyFill="1" applyBorder="1"/>
    <xf numFmtId="166" fontId="20" fillId="2" borderId="8" xfId="0" applyNumberFormat="1" applyFont="1" applyFill="1" applyBorder="1"/>
    <xf numFmtId="0" fontId="22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21" fillId="0" borderId="38" xfId="0" applyFont="1" applyFill="1" applyBorder="1"/>
    <xf numFmtId="0" fontId="21" fillId="0" borderId="28" xfId="0" applyFont="1" applyFill="1" applyBorder="1"/>
    <xf numFmtId="0" fontId="20" fillId="2" borderId="45" xfId="0" applyFont="1" applyFill="1" applyBorder="1"/>
    <xf numFmtId="0" fontId="20" fillId="2" borderId="43" xfId="0" applyFont="1" applyFill="1" applyBorder="1"/>
    <xf numFmtId="0" fontId="20" fillId="2" borderId="44" xfId="0" applyFont="1" applyFill="1" applyBorder="1"/>
    <xf numFmtId="0" fontId="20" fillId="0" borderId="7" xfId="0" applyFont="1" applyFill="1" applyBorder="1"/>
    <xf numFmtId="0" fontId="20" fillId="0" borderId="96" xfId="0" applyFont="1" applyFill="1" applyBorder="1"/>
    <xf numFmtId="0" fontId="20" fillId="0" borderId="46" xfId="0" applyFont="1" applyFill="1" applyBorder="1"/>
    <xf numFmtId="164" fontId="20" fillId="0" borderId="12" xfId="0" applyNumberFormat="1" applyFont="1" applyFill="1" applyBorder="1" applyAlignment="1">
      <alignment horizontal="center" vertical="center"/>
    </xf>
    <xf numFmtId="0" fontId="20" fillId="0" borderId="8" xfId="0" applyFont="1" applyFill="1" applyBorder="1"/>
    <xf numFmtId="0" fontId="21" fillId="2" borderId="19" xfId="0" applyFont="1" applyFill="1" applyBorder="1"/>
    <xf numFmtId="164" fontId="20" fillId="2" borderId="15" xfId="0" applyNumberFormat="1" applyFont="1" applyFill="1" applyBorder="1" applyAlignment="1">
      <alignment horizontal="center" vertical="center"/>
    </xf>
    <xf numFmtId="0" fontId="20" fillId="2" borderId="97" xfId="0" applyFont="1" applyFill="1" applyBorder="1"/>
    <xf numFmtId="0" fontId="8" fillId="0" borderId="20" xfId="2" applyFont="1" applyFill="1" applyBorder="1"/>
    <xf numFmtId="0" fontId="8" fillId="0" borderId="54" xfId="0" applyFont="1" applyFill="1" applyBorder="1"/>
    <xf numFmtId="164" fontId="7" fillId="0" borderId="46" xfId="0" applyNumberFormat="1" applyFont="1" applyFill="1" applyBorder="1" applyAlignment="1">
      <alignment horizontal="center" vertical="center"/>
    </xf>
    <xf numFmtId="0" fontId="8" fillId="0" borderId="7" xfId="0" applyFont="1" applyFill="1" applyBorder="1"/>
    <xf numFmtId="0" fontId="8" fillId="0" borderId="96" xfId="0" applyFont="1" applyFill="1" applyBorder="1"/>
    <xf numFmtId="0" fontId="8" fillId="0" borderId="46" xfId="0" applyFont="1" applyFill="1" applyBorder="1"/>
    <xf numFmtId="164" fontId="7" fillId="0" borderId="45" xfId="0" applyNumberFormat="1" applyFont="1" applyFill="1" applyBorder="1" applyAlignment="1">
      <alignment horizontal="center" vertical="center"/>
    </xf>
    <xf numFmtId="0" fontId="8" fillId="0" borderId="98" xfId="0" applyFont="1" applyFill="1" applyBorder="1"/>
    <xf numFmtId="0" fontId="8" fillId="0" borderId="8" xfId="0" applyFont="1" applyFill="1" applyBorder="1"/>
    <xf numFmtId="0" fontId="22" fillId="2" borderId="0" xfId="0" applyFont="1" applyFill="1" applyAlignment="1">
      <alignment horizontal="center"/>
    </xf>
    <xf numFmtId="0" fontId="1" fillId="0" borderId="29" xfId="0" applyFont="1" applyFill="1" applyBorder="1"/>
    <xf numFmtId="0" fontId="1" fillId="0" borderId="31" xfId="0" applyFont="1" applyFill="1" applyBorder="1"/>
    <xf numFmtId="0" fontId="30" fillId="0" borderId="39" xfId="0" applyFont="1" applyFill="1" applyBorder="1"/>
    <xf numFmtId="0" fontId="30" fillId="0" borderId="35" xfId="0" applyFont="1" applyFill="1" applyBorder="1"/>
    <xf numFmtId="0" fontId="30" fillId="0" borderId="21" xfId="0" applyFont="1" applyFill="1" applyBorder="1"/>
    <xf numFmtId="0" fontId="30" fillId="0" borderId="31" xfId="0" applyFont="1" applyFill="1" applyBorder="1"/>
    <xf numFmtId="2" fontId="15" fillId="0" borderId="47" xfId="1" applyNumberFormat="1" applyFont="1" applyBorder="1" applyAlignment="1">
      <alignment horizontal="center"/>
    </xf>
    <xf numFmtId="0" fontId="22" fillId="2" borderId="0" xfId="0" applyFont="1" applyFill="1" applyAlignment="1">
      <alignment horizontal="center"/>
    </xf>
    <xf numFmtId="164" fontId="7" fillId="0" borderId="16" xfId="0" applyNumberFormat="1" applyFont="1" applyFill="1" applyBorder="1" applyAlignment="1">
      <alignment horizontal="center" vertical="center"/>
    </xf>
    <xf numFmtId="164" fontId="7" fillId="0" borderId="98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0" fontId="8" fillId="2" borderId="98" xfId="0" applyFont="1" applyFill="1" applyBorder="1"/>
    <xf numFmtId="164" fontId="7" fillId="0" borderId="99" xfId="0" applyNumberFormat="1" applyFont="1" applyFill="1" applyBorder="1" applyAlignment="1">
      <alignment horizontal="center" vertical="center"/>
    </xf>
    <xf numFmtId="0" fontId="8" fillId="0" borderId="99" xfId="0" applyFont="1" applyFill="1" applyBorder="1"/>
    <xf numFmtId="0" fontId="1" fillId="0" borderId="98" xfId="0" applyFont="1" applyFill="1" applyBorder="1"/>
    <xf numFmtId="0" fontId="1" fillId="0" borderId="14" xfId="0" applyFont="1" applyFill="1" applyBorder="1"/>
    <xf numFmtId="0" fontId="8" fillId="0" borderId="53" xfId="0" applyFont="1" applyFill="1" applyBorder="1"/>
    <xf numFmtId="0" fontId="8" fillId="0" borderId="60" xfId="0" applyFont="1" applyFill="1" applyBorder="1"/>
    <xf numFmtId="164" fontId="7" fillId="0" borderId="97" xfId="0" applyNumberFormat="1" applyFont="1" applyFill="1" applyBorder="1" applyAlignment="1">
      <alignment horizontal="center" vertical="center"/>
    </xf>
    <xf numFmtId="0" fontId="8" fillId="0" borderId="97" xfId="0" applyFont="1" applyFill="1" applyBorder="1"/>
    <xf numFmtId="164" fontId="7" fillId="0" borderId="100" xfId="0" applyNumberFormat="1" applyFont="1" applyFill="1" applyBorder="1" applyAlignment="1">
      <alignment horizontal="center" vertical="center"/>
    </xf>
    <xf numFmtId="0" fontId="8" fillId="0" borderId="100" xfId="0" applyFont="1" applyFill="1" applyBorder="1"/>
    <xf numFmtId="164" fontId="7" fillId="0" borderId="101" xfId="0" applyNumberFormat="1" applyFont="1" applyFill="1" applyBorder="1" applyAlignment="1">
      <alignment horizontal="center" vertical="center"/>
    </xf>
    <xf numFmtId="0" fontId="8" fillId="0" borderId="102" xfId="0" applyFont="1" applyFill="1" applyBorder="1"/>
    <xf numFmtId="0" fontId="8" fillId="0" borderId="101" xfId="0" applyFont="1" applyFill="1" applyBorder="1"/>
    <xf numFmtId="0" fontId="8" fillId="0" borderId="103" xfId="0" applyFont="1" applyFill="1" applyBorder="1"/>
    <xf numFmtId="0" fontId="8" fillId="2" borderId="67" xfId="0" applyFont="1" applyFill="1" applyBorder="1"/>
    <xf numFmtId="0" fontId="8" fillId="2" borderId="1" xfId="0" applyFont="1" applyFill="1" applyBorder="1" applyAlignment="1">
      <alignment horizontal="center"/>
    </xf>
    <xf numFmtId="0" fontId="13" fillId="2" borderId="67" xfId="0" applyFont="1" applyFill="1" applyBorder="1"/>
    <xf numFmtId="0" fontId="19" fillId="0" borderId="28" xfId="0" applyFont="1" applyFill="1" applyBorder="1"/>
    <xf numFmtId="0" fontId="0" fillId="0" borderId="98" xfId="0" applyFont="1" applyFill="1" applyBorder="1"/>
    <xf numFmtId="0" fontId="2" fillId="0" borderId="2" xfId="0" applyFont="1" applyBorder="1"/>
    <xf numFmtId="0" fontId="2" fillId="0" borderId="10" xfId="0" applyFont="1" applyBorder="1"/>
    <xf numFmtId="0" fontId="2" fillId="0" borderId="106" xfId="0" applyFont="1" applyBorder="1"/>
    <xf numFmtId="0" fontId="0" fillId="0" borderId="92" xfId="0" applyBorder="1"/>
    <xf numFmtId="0" fontId="2" fillId="0" borderId="0" xfId="0" applyFont="1" applyFill="1" applyBorder="1"/>
    <xf numFmtId="165" fontId="0" fillId="0" borderId="0" xfId="0" applyNumberFormat="1" applyBorder="1"/>
    <xf numFmtId="165" fontId="0" fillId="0" borderId="8" xfId="0" applyNumberFormat="1" applyBorder="1"/>
    <xf numFmtId="0" fontId="8" fillId="2" borderId="45" xfId="0" applyFont="1" applyFill="1" applyBorder="1"/>
    <xf numFmtId="164" fontId="7" fillId="0" borderId="103" xfId="0" applyNumberFormat="1" applyFont="1" applyFill="1" applyBorder="1" applyAlignment="1">
      <alignment horizontal="center" vertical="center"/>
    </xf>
    <xf numFmtId="0" fontId="8" fillId="0" borderId="107" xfId="0" applyFont="1" applyFill="1" applyBorder="1"/>
    <xf numFmtId="0" fontId="20" fillId="0" borderId="108" xfId="0" applyFont="1" applyFill="1" applyBorder="1" applyAlignment="1">
      <alignment horizontal="center"/>
    </xf>
    <xf numFmtId="0" fontId="21" fillId="0" borderId="29" xfId="0" applyFont="1" applyFill="1" applyBorder="1"/>
    <xf numFmtId="0" fontId="20" fillId="0" borderId="13" xfId="0" applyFont="1" applyFill="1" applyBorder="1"/>
    <xf numFmtId="0" fontId="7" fillId="0" borderId="0" xfId="0" applyFont="1" applyFill="1" applyAlignment="1">
      <alignment horizontal="center" vertical="center"/>
    </xf>
    <xf numFmtId="164" fontId="7" fillId="0" borderId="22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6" xfId="0" applyFill="1" applyBorder="1"/>
    <xf numFmtId="0" fontId="0" fillId="0" borderId="8" xfId="0" applyBorder="1" applyAlignment="1">
      <alignment horizontal="center"/>
    </xf>
    <xf numFmtId="165" fontId="8" fillId="2" borderId="0" xfId="0" applyNumberFormat="1" applyFont="1" applyFill="1"/>
    <xf numFmtId="0" fontId="1" fillId="2" borderId="8" xfId="0" applyFont="1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48" xfId="0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 vertical="center"/>
    </xf>
    <xf numFmtId="0" fontId="4" fillId="2" borderId="62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0" fillId="0" borderId="61" xfId="0" applyFont="1" applyFill="1" applyBorder="1" applyAlignment="1">
      <alignment horizontal="center"/>
    </xf>
    <xf numFmtId="0" fontId="20" fillId="0" borderId="58" xfId="0" applyFont="1" applyFill="1" applyBorder="1" applyAlignment="1">
      <alignment horizontal="center"/>
    </xf>
    <xf numFmtId="0" fontId="5" fillId="0" borderId="61" xfId="0" applyFont="1" applyFill="1" applyBorder="1" applyAlignment="1">
      <alignment horizontal="center"/>
    </xf>
    <xf numFmtId="0" fontId="5" fillId="0" borderId="58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61" xfId="0" applyFont="1" applyFill="1" applyBorder="1" applyAlignment="1">
      <alignment horizontal="center"/>
    </xf>
    <xf numFmtId="0" fontId="8" fillId="2" borderId="58" xfId="0" applyFont="1" applyFill="1" applyBorder="1" applyAlignment="1">
      <alignment horizontal="center"/>
    </xf>
    <xf numFmtId="0" fontId="8" fillId="2" borderId="104" xfId="0" applyFont="1" applyFill="1" applyBorder="1" applyAlignment="1">
      <alignment horizontal="center"/>
    </xf>
    <xf numFmtId="0" fontId="8" fillId="2" borderId="105" xfId="0" applyFont="1" applyFill="1" applyBorder="1" applyAlignment="1">
      <alignment horizontal="center"/>
    </xf>
    <xf numFmtId="0" fontId="31" fillId="2" borderId="0" xfId="0" applyFont="1" applyFill="1" applyAlignment="1">
      <alignment horizontal="center"/>
    </xf>
    <xf numFmtId="0" fontId="8" fillId="2" borderId="87" xfId="0" applyFont="1" applyFill="1" applyBorder="1" applyAlignment="1">
      <alignment horizontal="center"/>
    </xf>
    <xf numFmtId="0" fontId="8" fillId="2" borderId="88" xfId="0" applyFont="1" applyFill="1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2" xfId="0" applyBorder="1" applyAlignment="1">
      <alignment horizontal="center"/>
    </xf>
  </cellXfs>
  <cellStyles count="3">
    <cellStyle name="Celda vinculada" xfId="2" builtinId="24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te_Tecnico/Dropbox%20(Equipo%20Melero)/Produccion/PC%20RENE%20VERA/MIS%20DOCUMENTOS/Rene%20red2/ESTADISTICA/MOVIMIENTO%20SALADERO-2018%20ESTADISTI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te_Tecnico/Dropbox%20(Equipo%20Melero)/Produccion/PC%20RENE%20VERA/MIS%20DOCUMENTOS/Rene%20red2/ESTADISTICA/MOVIMIENTO%20SALADERO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Y-2017"/>
      <sheetName val="JUN-2018"/>
      <sheetName val="JUL-2018"/>
      <sheetName val="AGO-2018"/>
      <sheetName val="SEP-2018"/>
      <sheetName val="OCT-2018"/>
      <sheetName val="NOV-2018"/>
      <sheetName val="DIC-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34">
          <cell r="H134">
            <v>12655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4"/>
      <sheetName val="2015-ABRIL"/>
      <sheetName val="MAYO-2015"/>
      <sheetName val="JUN-2015"/>
      <sheetName val="JUL-2015"/>
      <sheetName val="AGO-2015"/>
      <sheetName val="SEP-2015"/>
      <sheetName val="OCT-2015"/>
      <sheetName val="NOV-2015"/>
      <sheetName val="DIC-2015"/>
      <sheetName val="ENE-2016"/>
      <sheetName val="FEB-2016"/>
      <sheetName val="MAR-2016"/>
      <sheetName val="ABR-2016"/>
      <sheetName val="MAY-2016"/>
      <sheetName val="JUN-2016"/>
      <sheetName val="JUL-2016"/>
      <sheetName val="AGO-2016"/>
      <sheetName val="SEP-2016"/>
      <sheetName val="OCT-2016"/>
      <sheetName val="NOV-2016"/>
      <sheetName val="DIC-2016"/>
      <sheetName val="ENE-2017"/>
      <sheetName val="FEB-2017"/>
      <sheetName val="MAR-2017"/>
      <sheetName val="ABR-2017"/>
      <sheetName val="MAY-2017"/>
      <sheetName val="JUN-2017"/>
      <sheetName val="JUL-2017"/>
      <sheetName val="AGO-2017"/>
      <sheetName val="SEP-2017"/>
      <sheetName val="OCT-2017"/>
      <sheetName val="NOV-2017"/>
      <sheetName val="DIC-2017"/>
      <sheetName val="ENE-2018"/>
      <sheetName val="FEB-2018"/>
      <sheetName val="MAR-2018"/>
      <sheetName val="ABR-2018"/>
      <sheetName val="MAY-2018"/>
      <sheetName val="JUN-2018"/>
      <sheetName val="JUL-2018"/>
      <sheetName val="AGO-2018"/>
      <sheetName val="SEP-2018"/>
      <sheetName val="OCT-2018"/>
      <sheetName val="NOV-2018"/>
      <sheetName val="DIC-2018"/>
      <sheetName val="ENE-2019"/>
      <sheetName val="8°INF-MA"/>
      <sheetName val="7°INF-MA"/>
      <sheetName val="6°INF-MA"/>
      <sheetName val="5°INF-MA"/>
      <sheetName val="4°INF-MA"/>
      <sheetName val="3°INF-MA"/>
      <sheetName val="2°INF-MA"/>
      <sheetName val="1°INF-MA"/>
      <sheetName val="CAREN"/>
      <sheetName val="PLANILLA SALAD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2">
          <cell r="L62">
            <v>600</v>
          </cell>
        </row>
        <row r="63">
          <cell r="L63">
            <v>1300</v>
          </cell>
        </row>
        <row r="64">
          <cell r="L64">
            <v>616</v>
          </cell>
        </row>
        <row r="65">
          <cell r="L65">
            <v>2264</v>
          </cell>
        </row>
        <row r="66">
          <cell r="L66">
            <v>2082</v>
          </cell>
        </row>
        <row r="67">
          <cell r="L67">
            <v>5350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2"/>
  <sheetViews>
    <sheetView zoomScale="80" zoomScaleNormal="80" workbookViewId="0">
      <pane xSplit="1" ySplit="3" topLeftCell="B22" activePane="bottomRight" state="frozen"/>
      <selection pane="topRight" activeCell="B1" sqref="B1"/>
      <selection pane="bottomLeft" activeCell="A4" sqref="A4"/>
      <selection pane="bottomRight" activeCell="H31" sqref="H31"/>
    </sheetView>
  </sheetViews>
  <sheetFormatPr baseColWidth="10" defaultRowHeight="15" x14ac:dyDescent="0.25"/>
  <cols>
    <col min="1" max="1" width="27.42578125" style="69" customWidth="1"/>
    <col min="2" max="2" width="13.7109375" style="10" customWidth="1"/>
    <col min="3" max="3" width="9.7109375" style="10" customWidth="1"/>
    <col min="4" max="4" width="9.42578125" style="10" customWidth="1"/>
    <col min="5" max="5" width="16.42578125" style="10" customWidth="1"/>
    <col min="6" max="6" width="8.5703125" style="10" customWidth="1"/>
    <col min="7" max="7" width="11.28515625" style="10" customWidth="1"/>
    <col min="8" max="8" width="9.42578125" style="66" customWidth="1"/>
    <col min="9" max="9" width="4.140625" style="66" customWidth="1"/>
    <col min="10" max="10" width="0" style="10" hidden="1" customWidth="1"/>
    <col min="11" max="11" width="13.5703125" style="10" hidden="1" customWidth="1"/>
    <col min="12" max="12" width="0" style="10" hidden="1" customWidth="1"/>
    <col min="13" max="13" width="6.28515625" style="10" hidden="1" customWidth="1"/>
    <col min="14" max="14" width="10.85546875" style="10" hidden="1" customWidth="1"/>
    <col min="15" max="15" width="6.7109375" style="10" hidden="1" customWidth="1"/>
    <col min="16" max="23" width="0" style="10" hidden="1" customWidth="1"/>
    <col min="24" max="16384" width="11.42578125" style="10"/>
  </cols>
  <sheetData>
    <row r="1" spans="1:15" ht="26.25" customHeight="1" x14ac:dyDescent="0.25">
      <c r="A1" s="1" t="s">
        <v>0</v>
      </c>
      <c r="B1" s="2"/>
      <c r="C1" s="3"/>
      <c r="D1" s="4"/>
      <c r="E1" s="5"/>
      <c r="F1" s="6" t="s">
        <v>1</v>
      </c>
      <c r="G1" s="7"/>
      <c r="H1" s="8" t="s">
        <v>2</v>
      </c>
      <c r="I1" s="9"/>
    </row>
    <row r="2" spans="1:15" x14ac:dyDescent="0.25">
      <c r="A2" s="11"/>
      <c r="B2" s="12" t="s">
        <v>3</v>
      </c>
      <c r="C2" s="13" t="s">
        <v>4</v>
      </c>
      <c r="D2" s="14" t="s">
        <v>5</v>
      </c>
      <c r="E2" s="15" t="s">
        <v>3</v>
      </c>
      <c r="F2" s="13" t="s">
        <v>4</v>
      </c>
      <c r="G2" s="14" t="s">
        <v>6</v>
      </c>
      <c r="H2" s="16"/>
      <c r="I2" s="9"/>
    </row>
    <row r="3" spans="1:15" ht="18.75" customHeight="1" x14ac:dyDescent="0.25">
      <c r="A3" s="17"/>
      <c r="B3" s="18"/>
      <c r="C3" s="19"/>
      <c r="D3" s="20"/>
      <c r="E3" s="18"/>
      <c r="F3" s="21"/>
      <c r="G3" s="20"/>
      <c r="H3" s="22">
        <f>+'[1]DIC-2018'!$H$134</f>
        <v>12655</v>
      </c>
      <c r="I3" s="23"/>
    </row>
    <row r="4" spans="1:15" x14ac:dyDescent="0.25">
      <c r="A4" s="24" t="s">
        <v>7</v>
      </c>
      <c r="B4" s="25"/>
      <c r="C4" s="26"/>
      <c r="D4" s="27"/>
      <c r="E4" s="25"/>
      <c r="F4" s="28"/>
      <c r="G4" s="27"/>
      <c r="H4" s="29">
        <f t="shared" ref="H4:H67" si="0">+H3+D4-G4</f>
        <v>12655</v>
      </c>
      <c r="I4" s="30"/>
      <c r="N4" s="43" t="s">
        <v>43</v>
      </c>
      <c r="O4" s="43"/>
    </row>
    <row r="5" spans="1:15" x14ac:dyDescent="0.25">
      <c r="A5" s="31"/>
      <c r="B5" s="32"/>
      <c r="C5" s="33"/>
      <c r="D5" s="34"/>
      <c r="E5" s="32"/>
      <c r="F5" s="35"/>
      <c r="G5" s="34"/>
      <c r="H5" s="36">
        <f t="shared" si="0"/>
        <v>12655</v>
      </c>
      <c r="I5" s="30"/>
      <c r="K5" s="10" t="s">
        <v>8</v>
      </c>
      <c r="L5" s="10">
        <v>1113</v>
      </c>
      <c r="N5" s="43" t="s">
        <v>22</v>
      </c>
      <c r="O5" s="43">
        <v>1042</v>
      </c>
    </row>
    <row r="6" spans="1:15" x14ac:dyDescent="0.25">
      <c r="A6" s="24" t="s">
        <v>10</v>
      </c>
      <c r="B6" s="25" t="s">
        <v>11</v>
      </c>
      <c r="C6" s="26" t="s">
        <v>12</v>
      </c>
      <c r="D6" s="27">
        <v>80</v>
      </c>
      <c r="E6" s="25"/>
      <c r="F6" s="28"/>
      <c r="G6" s="27"/>
      <c r="H6" s="36">
        <f t="shared" si="0"/>
        <v>12735</v>
      </c>
      <c r="I6" s="30"/>
      <c r="K6" s="10" t="s">
        <v>13</v>
      </c>
      <c r="L6" s="10">
        <v>1273</v>
      </c>
      <c r="N6" s="43" t="s">
        <v>14</v>
      </c>
      <c r="O6" s="43">
        <v>1750</v>
      </c>
    </row>
    <row r="7" spans="1:15" x14ac:dyDescent="0.25">
      <c r="A7" s="31"/>
      <c r="B7" s="32"/>
      <c r="C7" s="33"/>
      <c r="D7" s="34"/>
      <c r="E7" s="32"/>
      <c r="F7" s="35"/>
      <c r="G7" s="34"/>
      <c r="H7" s="36">
        <f t="shared" si="0"/>
        <v>12735</v>
      </c>
      <c r="I7" s="30"/>
      <c r="K7" t="s">
        <v>15</v>
      </c>
      <c r="L7" s="10">
        <f>+'[2]DIC-2018'!L62+550+600-O6</f>
        <v>0</v>
      </c>
      <c r="N7" s="43" t="s">
        <v>16</v>
      </c>
      <c r="O7" s="43">
        <v>616</v>
      </c>
    </row>
    <row r="8" spans="1:15" x14ac:dyDescent="0.25">
      <c r="A8" s="24" t="s">
        <v>17</v>
      </c>
      <c r="B8" s="25" t="s">
        <v>18</v>
      </c>
      <c r="C8" s="26" t="s">
        <v>12</v>
      </c>
      <c r="D8" s="27">
        <v>52</v>
      </c>
      <c r="E8" s="25"/>
      <c r="F8" s="28"/>
      <c r="G8" s="27"/>
      <c r="H8" s="36">
        <f t="shared" si="0"/>
        <v>12787</v>
      </c>
      <c r="I8" s="30"/>
      <c r="K8" t="s">
        <v>19</v>
      </c>
      <c r="L8" s="10">
        <f>+'[2]DIC-2018'!L63+1204</f>
        <v>2504</v>
      </c>
      <c r="N8" s="43" t="s">
        <v>20</v>
      </c>
      <c r="O8" s="43">
        <v>2120</v>
      </c>
    </row>
    <row r="9" spans="1:15" x14ac:dyDescent="0.25">
      <c r="A9" s="37"/>
      <c r="B9" s="38" t="s">
        <v>15</v>
      </c>
      <c r="C9" s="39" t="s">
        <v>21</v>
      </c>
      <c r="D9" s="40">
        <v>550</v>
      </c>
      <c r="E9" s="38"/>
      <c r="F9" s="41"/>
      <c r="G9" s="40"/>
      <c r="H9" s="36">
        <f t="shared" si="0"/>
        <v>13337</v>
      </c>
      <c r="I9" s="30"/>
      <c r="K9" t="s">
        <v>16</v>
      </c>
      <c r="L9" s="10">
        <f>+'[2]DIC-2018'!L64-O7</f>
        <v>0</v>
      </c>
      <c r="N9" s="43"/>
      <c r="O9" s="43">
        <f>SUM(O5:O8)</f>
        <v>5528</v>
      </c>
    </row>
    <row r="10" spans="1:15" x14ac:dyDescent="0.25">
      <c r="A10" s="31"/>
      <c r="B10" s="32"/>
      <c r="C10" s="33"/>
      <c r="D10" s="34"/>
      <c r="E10" s="32"/>
      <c r="F10" s="35"/>
      <c r="G10" s="34"/>
      <c r="H10" s="36">
        <f t="shared" si="0"/>
        <v>13337</v>
      </c>
      <c r="I10" s="30"/>
      <c r="K10" t="s">
        <v>22</v>
      </c>
      <c r="L10" s="10">
        <f>+'[2]DIC-2018'!L65-O5</f>
        <v>1222</v>
      </c>
    </row>
    <row r="11" spans="1:15" x14ac:dyDescent="0.25">
      <c r="A11" s="24" t="s">
        <v>23</v>
      </c>
      <c r="B11" s="25" t="s">
        <v>11</v>
      </c>
      <c r="C11" s="26" t="s">
        <v>12</v>
      </c>
      <c r="D11" s="27">
        <v>53</v>
      </c>
      <c r="E11" s="25"/>
      <c r="F11" s="28"/>
      <c r="G11" s="27"/>
      <c r="H11" s="36">
        <f t="shared" si="0"/>
        <v>13390</v>
      </c>
      <c r="I11" s="30"/>
      <c r="K11" t="s">
        <v>9</v>
      </c>
      <c r="L11" s="10">
        <f>+'[2]DIC-2018'!L66+1040+1040</f>
        <v>4162</v>
      </c>
    </row>
    <row r="12" spans="1:15" x14ac:dyDescent="0.25">
      <c r="A12" s="31"/>
      <c r="B12" s="32"/>
      <c r="C12" s="33"/>
      <c r="D12" s="34"/>
      <c r="E12" s="32"/>
      <c r="F12" s="35"/>
      <c r="G12" s="34"/>
      <c r="H12" s="36">
        <f t="shared" si="0"/>
        <v>13390</v>
      </c>
      <c r="I12" s="30"/>
      <c r="K12" t="s">
        <v>20</v>
      </c>
      <c r="L12" s="10">
        <f>+'[2]DIC-2018'!L67+1000+1000-O8</f>
        <v>5230</v>
      </c>
    </row>
    <row r="13" spans="1:15" x14ac:dyDescent="0.25">
      <c r="A13" s="24" t="s">
        <v>24</v>
      </c>
      <c r="B13" s="25" t="s">
        <v>11</v>
      </c>
      <c r="C13" s="26" t="s">
        <v>12</v>
      </c>
      <c r="D13" s="27">
        <v>63</v>
      </c>
      <c r="E13" s="25"/>
      <c r="F13" s="28"/>
      <c r="G13" s="27"/>
      <c r="H13" s="36">
        <f t="shared" si="0"/>
        <v>13453</v>
      </c>
      <c r="I13" s="30"/>
      <c r="K13" t="s">
        <v>11</v>
      </c>
      <c r="L13" s="10">
        <f>443+80+52+53+63+122+75+85+43+33+117+49+78</f>
        <v>1293</v>
      </c>
    </row>
    <row r="14" spans="1:15" x14ac:dyDescent="0.25">
      <c r="A14" s="37"/>
      <c r="B14" s="38" t="s">
        <v>20</v>
      </c>
      <c r="C14" s="39" t="s">
        <v>21</v>
      </c>
      <c r="D14" s="40">
        <v>1000</v>
      </c>
      <c r="E14" s="38"/>
      <c r="F14" s="41"/>
      <c r="G14" s="40"/>
      <c r="H14" s="36">
        <f t="shared" si="0"/>
        <v>14453</v>
      </c>
      <c r="I14" s="30"/>
      <c r="L14" s="42">
        <f>SUM(L5:L13)</f>
        <v>16797</v>
      </c>
    </row>
    <row r="15" spans="1:15" x14ac:dyDescent="0.25">
      <c r="A15" s="31"/>
      <c r="B15" s="32"/>
      <c r="C15" s="33"/>
      <c r="D15" s="34"/>
      <c r="E15" s="32"/>
      <c r="F15" s="35"/>
      <c r="G15" s="34"/>
      <c r="H15" s="36">
        <f t="shared" si="0"/>
        <v>14453</v>
      </c>
      <c r="I15" s="30"/>
      <c r="K15" s="43"/>
    </row>
    <row r="16" spans="1:15" x14ac:dyDescent="0.25">
      <c r="A16" s="24" t="s">
        <v>25</v>
      </c>
      <c r="B16" s="25" t="s">
        <v>11</v>
      </c>
      <c r="C16" s="26" t="s">
        <v>12</v>
      </c>
      <c r="D16" s="27">
        <v>122</v>
      </c>
      <c r="E16" s="25"/>
      <c r="F16" s="28"/>
      <c r="G16" s="27"/>
      <c r="H16" s="36">
        <f t="shared" si="0"/>
        <v>14575</v>
      </c>
      <c r="I16" s="30"/>
    </row>
    <row r="17" spans="1:12" x14ac:dyDescent="0.25">
      <c r="A17" s="37"/>
      <c r="B17" s="38" t="s">
        <v>20</v>
      </c>
      <c r="C17" s="39" t="s">
        <v>21</v>
      </c>
      <c r="D17" s="40">
        <v>1000</v>
      </c>
      <c r="E17" s="38"/>
      <c r="F17" s="41"/>
      <c r="G17" s="40"/>
      <c r="H17" s="36">
        <f t="shared" si="0"/>
        <v>15575</v>
      </c>
      <c r="I17" s="30"/>
    </row>
    <row r="18" spans="1:12" x14ac:dyDescent="0.25">
      <c r="A18" s="31"/>
      <c r="B18" s="32"/>
      <c r="C18" s="33"/>
      <c r="D18" s="34"/>
      <c r="E18" s="32"/>
      <c r="F18" s="35"/>
      <c r="G18" s="34"/>
      <c r="H18" s="36">
        <f t="shared" si="0"/>
        <v>15575</v>
      </c>
      <c r="I18" s="30"/>
      <c r="J18" s="43"/>
    </row>
    <row r="19" spans="1:12" x14ac:dyDescent="0.25">
      <c r="A19" s="24" t="s">
        <v>26</v>
      </c>
      <c r="B19" s="25" t="s">
        <v>11</v>
      </c>
      <c r="C19" s="26" t="s">
        <v>12</v>
      </c>
      <c r="D19" s="27">
        <v>75</v>
      </c>
      <c r="E19" s="25"/>
      <c r="F19" s="28"/>
      <c r="G19" s="27"/>
      <c r="H19" s="36">
        <f>+H18+D19-G19</f>
        <v>15650</v>
      </c>
      <c r="I19" s="30"/>
      <c r="J19" s="43"/>
    </row>
    <row r="20" spans="1:12" x14ac:dyDescent="0.25">
      <c r="A20" s="31"/>
      <c r="B20" s="32"/>
      <c r="C20" s="33"/>
      <c r="D20" s="34"/>
      <c r="E20" s="32"/>
      <c r="F20" s="35"/>
      <c r="G20" s="34"/>
      <c r="H20" s="36">
        <f>+H19+D20-G20</f>
        <v>15650</v>
      </c>
      <c r="I20" s="30"/>
      <c r="J20" s="43"/>
    </row>
    <row r="21" spans="1:12" x14ac:dyDescent="0.25">
      <c r="A21" s="24" t="s">
        <v>27</v>
      </c>
      <c r="B21" s="25" t="s">
        <v>11</v>
      </c>
      <c r="C21" s="26" t="s">
        <v>12</v>
      </c>
      <c r="D21" s="27">
        <v>85</v>
      </c>
      <c r="E21" s="25"/>
      <c r="F21" s="28"/>
      <c r="G21" s="27"/>
      <c r="H21" s="36">
        <f>+H20+D21-G21</f>
        <v>15735</v>
      </c>
      <c r="I21" s="30"/>
    </row>
    <row r="22" spans="1:12" x14ac:dyDescent="0.25">
      <c r="A22" s="37"/>
      <c r="B22" s="38" t="s">
        <v>19</v>
      </c>
      <c r="C22" s="39" t="s">
        <v>21</v>
      </c>
      <c r="D22" s="40">
        <v>1204</v>
      </c>
      <c r="E22" s="38"/>
      <c r="F22" s="41"/>
      <c r="G22" s="40"/>
      <c r="H22" s="36">
        <f t="shared" si="0"/>
        <v>16939</v>
      </c>
      <c r="I22" s="30"/>
    </row>
    <row r="23" spans="1:12" x14ac:dyDescent="0.25">
      <c r="A23" s="31"/>
      <c r="B23" s="32" t="s">
        <v>15</v>
      </c>
      <c r="C23" s="33" t="s">
        <v>21</v>
      </c>
      <c r="D23" s="34">
        <v>600</v>
      </c>
      <c r="E23" s="44" t="s">
        <v>42</v>
      </c>
      <c r="F23" s="45" t="s">
        <v>21</v>
      </c>
      <c r="G23" s="46">
        <v>5528</v>
      </c>
      <c r="H23" s="36">
        <f t="shared" si="0"/>
        <v>12011</v>
      </c>
      <c r="I23" s="30"/>
    </row>
    <row r="24" spans="1:12" x14ac:dyDescent="0.25">
      <c r="A24" s="24" t="s">
        <v>28</v>
      </c>
      <c r="B24" s="25" t="s">
        <v>11</v>
      </c>
      <c r="C24" s="26" t="s">
        <v>12</v>
      </c>
      <c r="D24" s="27">
        <v>43</v>
      </c>
      <c r="E24" s="25"/>
      <c r="F24" s="28"/>
      <c r="G24" s="27"/>
      <c r="H24" s="36">
        <f t="shared" si="0"/>
        <v>12054</v>
      </c>
      <c r="I24" s="30"/>
    </row>
    <row r="25" spans="1:12" x14ac:dyDescent="0.25">
      <c r="A25" s="31"/>
      <c r="B25" s="32"/>
      <c r="C25" s="33"/>
      <c r="D25" s="34"/>
      <c r="E25" s="32"/>
      <c r="F25" s="35"/>
      <c r="G25" s="34"/>
      <c r="H25" s="36">
        <f t="shared" si="0"/>
        <v>12054</v>
      </c>
      <c r="I25" s="30"/>
    </row>
    <row r="26" spans="1:12" x14ac:dyDescent="0.25">
      <c r="A26" s="24" t="s">
        <v>29</v>
      </c>
      <c r="B26" s="25" t="s">
        <v>11</v>
      </c>
      <c r="C26" s="26" t="s">
        <v>12</v>
      </c>
      <c r="D26" s="27">
        <v>33</v>
      </c>
      <c r="E26" s="25"/>
      <c r="F26" s="28"/>
      <c r="G26" s="27"/>
      <c r="H26" s="36">
        <f t="shared" si="0"/>
        <v>12087</v>
      </c>
      <c r="I26" s="30"/>
      <c r="L26" s="43"/>
    </row>
    <row r="27" spans="1:12" x14ac:dyDescent="0.25">
      <c r="A27" s="31"/>
      <c r="B27" s="32" t="s">
        <v>9</v>
      </c>
      <c r="C27" s="33" t="s">
        <v>21</v>
      </c>
      <c r="D27" s="34">
        <v>1040</v>
      </c>
      <c r="E27" s="32"/>
      <c r="F27" s="35"/>
      <c r="G27" s="34"/>
      <c r="H27" s="36">
        <f t="shared" si="0"/>
        <v>13127</v>
      </c>
      <c r="I27" s="30"/>
    </row>
    <row r="28" spans="1:12" ht="15" customHeight="1" x14ac:dyDescent="0.25">
      <c r="A28" s="24" t="s">
        <v>30</v>
      </c>
      <c r="B28" s="25" t="s">
        <v>13</v>
      </c>
      <c r="C28" s="26" t="s">
        <v>21</v>
      </c>
      <c r="D28" s="27">
        <v>1273</v>
      </c>
      <c r="E28" s="25"/>
      <c r="F28" s="28"/>
      <c r="G28" s="27"/>
      <c r="H28" s="36">
        <f t="shared" si="0"/>
        <v>14400</v>
      </c>
      <c r="I28" s="30"/>
    </row>
    <row r="29" spans="1:12" x14ac:dyDescent="0.25">
      <c r="A29" s="31"/>
      <c r="B29" s="32" t="s">
        <v>11</v>
      </c>
      <c r="C29" s="33" t="s">
        <v>12</v>
      </c>
      <c r="D29" s="34">
        <v>117</v>
      </c>
      <c r="E29" s="32"/>
      <c r="F29" s="35"/>
      <c r="G29" s="34"/>
      <c r="H29" s="36">
        <f t="shared" si="0"/>
        <v>14517</v>
      </c>
      <c r="I29" s="30"/>
    </row>
    <row r="30" spans="1:12" x14ac:dyDescent="0.25">
      <c r="A30" s="24" t="s">
        <v>31</v>
      </c>
      <c r="B30" s="25" t="s">
        <v>8</v>
      </c>
      <c r="C30" s="26" t="s">
        <v>21</v>
      </c>
      <c r="D30" s="27">
        <v>1113</v>
      </c>
      <c r="E30" s="25"/>
      <c r="F30" s="28"/>
      <c r="G30" s="27"/>
      <c r="H30" s="36">
        <f t="shared" si="0"/>
        <v>15630</v>
      </c>
      <c r="I30" s="30"/>
    </row>
    <row r="31" spans="1:12" x14ac:dyDescent="0.25">
      <c r="A31" s="31"/>
      <c r="B31" s="32" t="s">
        <v>11</v>
      </c>
      <c r="C31" s="33" t="s">
        <v>12</v>
      </c>
      <c r="D31" s="34">
        <v>49</v>
      </c>
      <c r="E31" s="32"/>
      <c r="F31" s="35"/>
      <c r="G31" s="34"/>
      <c r="H31" s="36">
        <f t="shared" si="0"/>
        <v>15679</v>
      </c>
      <c r="I31" s="30"/>
    </row>
    <row r="32" spans="1:12" x14ac:dyDescent="0.25">
      <c r="A32" s="47" t="s">
        <v>32</v>
      </c>
      <c r="B32" s="48" t="s">
        <v>9</v>
      </c>
      <c r="C32" s="49" t="s">
        <v>21</v>
      </c>
      <c r="D32" s="50">
        <v>1040</v>
      </c>
      <c r="E32" s="48"/>
      <c r="F32" s="51"/>
      <c r="G32" s="50"/>
      <c r="H32" s="36">
        <f t="shared" si="0"/>
        <v>16719</v>
      </c>
      <c r="I32" s="30"/>
    </row>
    <row r="33" spans="1:9" x14ac:dyDescent="0.25">
      <c r="A33" s="52"/>
      <c r="B33" s="53" t="s">
        <v>11</v>
      </c>
      <c r="C33" s="54" t="s">
        <v>12</v>
      </c>
      <c r="D33" s="55">
        <v>78</v>
      </c>
      <c r="E33" s="53"/>
      <c r="F33" s="56"/>
      <c r="G33" s="55"/>
      <c r="H33" s="36">
        <f t="shared" si="0"/>
        <v>16797</v>
      </c>
      <c r="I33" s="30"/>
    </row>
    <row r="34" spans="1:9" x14ac:dyDescent="0.25">
      <c r="A34" s="24">
        <v>43486</v>
      </c>
      <c r="B34" s="25" t="s">
        <v>15</v>
      </c>
      <c r="C34" s="26" t="s">
        <v>21</v>
      </c>
      <c r="D34" s="27">
        <v>647</v>
      </c>
      <c r="E34" s="25"/>
      <c r="F34" s="28"/>
      <c r="G34" s="27"/>
      <c r="H34" s="29">
        <f t="shared" si="0"/>
        <v>17444</v>
      </c>
      <c r="I34" s="30"/>
    </row>
    <row r="35" spans="1:9" x14ac:dyDescent="0.25">
      <c r="A35" s="37"/>
      <c r="B35" s="38" t="s">
        <v>11</v>
      </c>
      <c r="C35" s="39" t="s">
        <v>12</v>
      </c>
      <c r="D35" s="40">
        <v>40</v>
      </c>
      <c r="E35" s="38"/>
      <c r="F35" s="41"/>
      <c r="G35" s="40"/>
      <c r="H35" s="36">
        <f t="shared" si="0"/>
        <v>17484</v>
      </c>
      <c r="I35" s="30"/>
    </row>
    <row r="36" spans="1:9" x14ac:dyDescent="0.25">
      <c r="A36" s="37"/>
      <c r="B36" s="38" t="s">
        <v>16</v>
      </c>
      <c r="C36" s="39" t="s">
        <v>21</v>
      </c>
      <c r="D36" s="40">
        <v>578</v>
      </c>
      <c r="E36" s="38"/>
      <c r="F36" s="41"/>
      <c r="G36" s="40"/>
      <c r="H36" s="36">
        <f t="shared" si="0"/>
        <v>18062</v>
      </c>
      <c r="I36" s="30"/>
    </row>
    <row r="37" spans="1:9" x14ac:dyDescent="0.25">
      <c r="A37" s="37"/>
      <c r="B37" s="38"/>
      <c r="C37" s="39"/>
      <c r="D37" s="40"/>
      <c r="E37" s="38" t="s">
        <v>19</v>
      </c>
      <c r="F37" s="41" t="s">
        <v>33</v>
      </c>
      <c r="G37" s="40">
        <v>603</v>
      </c>
      <c r="H37" s="36">
        <f t="shared" si="0"/>
        <v>17459</v>
      </c>
      <c r="I37" s="30"/>
    </row>
    <row r="38" spans="1:9" x14ac:dyDescent="0.25">
      <c r="A38" s="52"/>
      <c r="B38" s="53"/>
      <c r="C38" s="54"/>
      <c r="D38" s="55"/>
      <c r="E38" s="53" t="s">
        <v>11</v>
      </c>
      <c r="F38" s="56" t="s">
        <v>33</v>
      </c>
      <c r="G38" s="55">
        <v>500</v>
      </c>
      <c r="H38" s="57">
        <f t="shared" si="0"/>
        <v>16959</v>
      </c>
      <c r="I38" s="30"/>
    </row>
    <row r="39" spans="1:9" x14ac:dyDescent="0.25">
      <c r="A39" s="24">
        <v>43487</v>
      </c>
      <c r="B39" s="25" t="s">
        <v>13</v>
      </c>
      <c r="C39" s="28" t="s">
        <v>33</v>
      </c>
      <c r="D39" s="27">
        <v>1427</v>
      </c>
      <c r="E39" s="25"/>
      <c r="F39" s="28"/>
      <c r="G39" s="27"/>
      <c r="H39" s="29">
        <f t="shared" si="0"/>
        <v>18386</v>
      </c>
      <c r="I39" s="30"/>
    </row>
    <row r="40" spans="1:9" x14ac:dyDescent="0.25">
      <c r="A40" s="37"/>
      <c r="B40" s="38" t="s">
        <v>11</v>
      </c>
      <c r="C40" s="41" t="s">
        <v>12</v>
      </c>
      <c r="D40" s="40">
        <v>39</v>
      </c>
      <c r="E40" s="38"/>
      <c r="F40" s="41"/>
      <c r="G40" s="40"/>
      <c r="H40" s="36">
        <f>+H39+D40-G40</f>
        <v>18425</v>
      </c>
      <c r="I40" s="30"/>
    </row>
    <row r="41" spans="1:9" x14ac:dyDescent="0.25">
      <c r="A41" s="37"/>
      <c r="B41" s="38"/>
      <c r="C41" s="41"/>
      <c r="D41" s="40"/>
      <c r="E41" s="38" t="s">
        <v>19</v>
      </c>
      <c r="F41" s="41" t="s">
        <v>33</v>
      </c>
      <c r="G41" s="40">
        <v>595</v>
      </c>
      <c r="H41" s="36">
        <f t="shared" si="0"/>
        <v>17830</v>
      </c>
      <c r="I41" s="30"/>
    </row>
    <row r="42" spans="1:9" x14ac:dyDescent="0.25">
      <c r="A42" s="37"/>
      <c r="B42" s="38"/>
      <c r="C42" s="41"/>
      <c r="D42" s="40"/>
      <c r="E42" s="38" t="s">
        <v>15</v>
      </c>
      <c r="F42" s="41" t="s">
        <v>33</v>
      </c>
      <c r="G42" s="40">
        <v>521</v>
      </c>
      <c r="H42" s="36">
        <f t="shared" si="0"/>
        <v>17309</v>
      </c>
      <c r="I42" s="30"/>
    </row>
    <row r="43" spans="1:9" x14ac:dyDescent="0.25">
      <c r="A43" s="52"/>
      <c r="B43" s="53"/>
      <c r="C43" s="54"/>
      <c r="D43" s="55"/>
      <c r="E43" s="53" t="s">
        <v>9</v>
      </c>
      <c r="F43" s="56" t="s">
        <v>33</v>
      </c>
      <c r="G43" s="55">
        <v>60</v>
      </c>
      <c r="H43" s="57">
        <f t="shared" si="0"/>
        <v>17249</v>
      </c>
      <c r="I43" s="23"/>
    </row>
    <row r="44" spans="1:9" x14ac:dyDescent="0.25">
      <c r="A44" s="24">
        <v>43488</v>
      </c>
      <c r="B44" s="25" t="s">
        <v>9</v>
      </c>
      <c r="C44" s="28" t="s">
        <v>33</v>
      </c>
      <c r="D44" s="27">
        <v>1040</v>
      </c>
      <c r="E44" s="25"/>
      <c r="F44" s="28"/>
      <c r="G44" s="27"/>
      <c r="H44" s="29">
        <f t="shared" si="0"/>
        <v>18289</v>
      </c>
      <c r="I44" s="30"/>
    </row>
    <row r="45" spans="1:9" x14ac:dyDescent="0.25">
      <c r="A45" s="37"/>
      <c r="B45" s="38" t="s">
        <v>11</v>
      </c>
      <c r="C45" s="41" t="s">
        <v>35</v>
      </c>
      <c r="D45" s="40">
        <v>117</v>
      </c>
      <c r="E45" s="38"/>
      <c r="F45" s="41"/>
      <c r="G45" s="40"/>
      <c r="H45" s="36">
        <f t="shared" si="0"/>
        <v>18406</v>
      </c>
      <c r="I45" s="30"/>
    </row>
    <row r="46" spans="1:9" x14ac:dyDescent="0.25">
      <c r="A46" s="37"/>
      <c r="B46" s="38"/>
      <c r="C46" s="41"/>
      <c r="D46" s="40"/>
      <c r="E46" s="38" t="s">
        <v>9</v>
      </c>
      <c r="F46" s="41" t="s">
        <v>33</v>
      </c>
      <c r="G46" s="40">
        <f>124+472</f>
        <v>596</v>
      </c>
      <c r="H46" s="36">
        <f t="shared" si="0"/>
        <v>17810</v>
      </c>
      <c r="I46" s="30"/>
    </row>
    <row r="47" spans="1:9" x14ac:dyDescent="0.25">
      <c r="A47" s="52"/>
      <c r="B47" s="53"/>
      <c r="C47" s="56"/>
      <c r="D47" s="55"/>
      <c r="E47" s="53" t="s">
        <v>16</v>
      </c>
      <c r="F47" s="56" t="s">
        <v>33</v>
      </c>
      <c r="G47" s="55">
        <v>578</v>
      </c>
      <c r="H47" s="36">
        <f t="shared" si="0"/>
        <v>17232</v>
      </c>
      <c r="I47" s="30"/>
    </row>
    <row r="48" spans="1:9" x14ac:dyDescent="0.25">
      <c r="A48" s="24">
        <v>43489</v>
      </c>
      <c r="B48" s="25" t="s">
        <v>36</v>
      </c>
      <c r="C48" s="28" t="s">
        <v>33</v>
      </c>
      <c r="D48" s="27">
        <v>1250</v>
      </c>
      <c r="E48" s="25"/>
      <c r="F48" s="28"/>
      <c r="G48" s="27"/>
      <c r="H48" s="36">
        <f t="shared" si="0"/>
        <v>18482</v>
      </c>
      <c r="I48" s="30"/>
    </row>
    <row r="49" spans="1:15" x14ac:dyDescent="0.25">
      <c r="A49" s="37"/>
      <c r="B49" s="38" t="s">
        <v>11</v>
      </c>
      <c r="C49" s="39" t="s">
        <v>35</v>
      </c>
      <c r="D49" s="40">
        <v>67</v>
      </c>
      <c r="E49" s="38"/>
      <c r="F49" s="41"/>
      <c r="G49" s="40"/>
      <c r="H49" s="36">
        <f t="shared" si="0"/>
        <v>18549</v>
      </c>
      <c r="I49" s="30"/>
    </row>
    <row r="50" spans="1:15" x14ac:dyDescent="0.25">
      <c r="A50" s="37"/>
      <c r="B50" s="38"/>
      <c r="C50" s="41"/>
      <c r="D50" s="40"/>
      <c r="E50" s="38" t="s">
        <v>9</v>
      </c>
      <c r="F50" s="41" t="s">
        <v>33</v>
      </c>
      <c r="G50" s="40">
        <v>444</v>
      </c>
      <c r="H50" s="36">
        <f t="shared" si="0"/>
        <v>18105</v>
      </c>
      <c r="I50" s="58"/>
    </row>
    <row r="51" spans="1:15" x14ac:dyDescent="0.25">
      <c r="A51" s="52"/>
      <c r="B51" s="53"/>
      <c r="C51" s="54"/>
      <c r="D51" s="55"/>
      <c r="E51" s="53" t="s">
        <v>19</v>
      </c>
      <c r="F51" s="56" t="s">
        <v>33</v>
      </c>
      <c r="G51" s="55">
        <v>686</v>
      </c>
      <c r="H51" s="57">
        <f t="shared" si="0"/>
        <v>17419</v>
      </c>
      <c r="I51" s="30"/>
    </row>
    <row r="52" spans="1:15" x14ac:dyDescent="0.25">
      <c r="A52" s="24">
        <v>43490</v>
      </c>
      <c r="B52" s="25" t="s">
        <v>15</v>
      </c>
      <c r="C52" s="26" t="s">
        <v>33</v>
      </c>
      <c r="D52" s="27">
        <v>450</v>
      </c>
      <c r="E52" s="25"/>
      <c r="F52" s="28"/>
      <c r="G52" s="27"/>
      <c r="H52" s="29">
        <f t="shared" si="0"/>
        <v>17869</v>
      </c>
      <c r="I52" s="30"/>
    </row>
    <row r="53" spans="1:15" x14ac:dyDescent="0.25">
      <c r="A53" s="37"/>
      <c r="B53" s="38" t="s">
        <v>11</v>
      </c>
      <c r="C53" s="41" t="s">
        <v>35</v>
      </c>
      <c r="D53" s="40">
        <v>65</v>
      </c>
      <c r="E53" s="38"/>
      <c r="F53" s="41"/>
      <c r="G53" s="40"/>
      <c r="H53" s="36">
        <f t="shared" si="0"/>
        <v>17934</v>
      </c>
      <c r="I53" s="30"/>
    </row>
    <row r="54" spans="1:15" x14ac:dyDescent="0.25">
      <c r="A54" s="37"/>
      <c r="B54" s="38"/>
      <c r="C54" s="41"/>
      <c r="D54" s="40"/>
      <c r="E54" s="38" t="s">
        <v>15</v>
      </c>
      <c r="F54" s="41" t="s">
        <v>33</v>
      </c>
      <c r="G54" s="40">
        <v>126</v>
      </c>
      <c r="H54" s="36">
        <f t="shared" si="0"/>
        <v>17808</v>
      </c>
      <c r="I54" s="30"/>
    </row>
    <row r="55" spans="1:15" x14ac:dyDescent="0.25">
      <c r="A55" s="37"/>
      <c r="B55" s="38"/>
      <c r="C55" s="41"/>
      <c r="D55" s="40"/>
      <c r="E55" s="38" t="s">
        <v>11</v>
      </c>
      <c r="F55" s="41" t="s">
        <v>35</v>
      </c>
      <c r="G55" s="40">
        <v>263</v>
      </c>
      <c r="H55" s="36">
        <f t="shared" si="0"/>
        <v>17545</v>
      </c>
      <c r="I55" s="30"/>
    </row>
    <row r="56" spans="1:15" x14ac:dyDescent="0.25">
      <c r="A56" s="37"/>
      <c r="B56" s="38"/>
      <c r="C56" s="41"/>
      <c r="D56" s="40"/>
      <c r="E56" s="38" t="s">
        <v>19</v>
      </c>
      <c r="F56" s="41" t="s">
        <v>33</v>
      </c>
      <c r="G56" s="40">
        <v>620</v>
      </c>
      <c r="H56" s="36">
        <f t="shared" si="0"/>
        <v>16925</v>
      </c>
      <c r="I56" s="30"/>
    </row>
    <row r="57" spans="1:15" x14ac:dyDescent="0.25">
      <c r="A57" s="31"/>
      <c r="B57" s="32"/>
      <c r="C57" s="33"/>
      <c r="D57" s="34"/>
      <c r="E57" s="32" t="s">
        <v>36</v>
      </c>
      <c r="F57" s="35" t="s">
        <v>33</v>
      </c>
      <c r="G57" s="34">
        <v>9</v>
      </c>
      <c r="H57" s="64">
        <f t="shared" si="0"/>
        <v>16916</v>
      </c>
      <c r="I57" s="30"/>
    </row>
    <row r="58" spans="1:15" x14ac:dyDescent="0.25">
      <c r="A58" s="24">
        <v>43491</v>
      </c>
      <c r="B58" s="25"/>
      <c r="C58" s="26"/>
      <c r="D58" s="27"/>
      <c r="E58" s="38" t="s">
        <v>36</v>
      </c>
      <c r="F58" s="41" t="s">
        <v>33</v>
      </c>
      <c r="G58" s="40">
        <f>344+648</f>
        <v>992</v>
      </c>
      <c r="H58" s="29">
        <f t="shared" si="0"/>
        <v>15924</v>
      </c>
      <c r="I58" s="30"/>
    </row>
    <row r="59" spans="1:15" x14ac:dyDescent="0.25">
      <c r="A59" s="52"/>
      <c r="B59" s="53"/>
      <c r="C59" s="54"/>
      <c r="D59" s="55"/>
      <c r="E59" s="53" t="s">
        <v>13</v>
      </c>
      <c r="F59" s="56" t="s">
        <v>33</v>
      </c>
      <c r="G59" s="55">
        <v>216</v>
      </c>
      <c r="H59" s="57">
        <f t="shared" si="0"/>
        <v>15708</v>
      </c>
      <c r="I59" s="30"/>
      <c r="J59" s="59"/>
    </row>
    <row r="60" spans="1:15" x14ac:dyDescent="0.25">
      <c r="A60" s="24">
        <v>43493</v>
      </c>
      <c r="B60" s="25" t="s">
        <v>11</v>
      </c>
      <c r="C60" s="26" t="s">
        <v>35</v>
      </c>
      <c r="D60" s="27">
        <v>20</v>
      </c>
      <c r="E60" s="25"/>
      <c r="F60" s="28"/>
      <c r="G60" s="27"/>
      <c r="H60" s="29">
        <f t="shared" si="0"/>
        <v>15728</v>
      </c>
      <c r="I60" s="30"/>
      <c r="J60" s="59"/>
    </row>
    <row r="61" spans="1:15" s="59" customFormat="1" x14ac:dyDescent="0.25">
      <c r="A61" s="37"/>
      <c r="B61" s="38"/>
      <c r="C61" s="39"/>
      <c r="D61" s="40"/>
      <c r="E61" s="38" t="s">
        <v>39</v>
      </c>
      <c r="F61" s="41" t="s">
        <v>33</v>
      </c>
      <c r="G61" s="40">
        <v>249</v>
      </c>
      <c r="H61" s="36">
        <f t="shared" si="0"/>
        <v>15479</v>
      </c>
      <c r="I61" s="30"/>
      <c r="J61" s="10"/>
      <c r="K61" s="10"/>
      <c r="L61" s="10"/>
      <c r="M61" s="10"/>
      <c r="N61" s="10"/>
      <c r="O61" s="10"/>
    </row>
    <row r="62" spans="1:15" s="59" customFormat="1" x14ac:dyDescent="0.25">
      <c r="A62" s="37"/>
      <c r="B62" s="38"/>
      <c r="C62" s="39"/>
      <c r="D62" s="40"/>
      <c r="E62" s="38" t="s">
        <v>15</v>
      </c>
      <c r="F62" s="41" t="s">
        <v>33</v>
      </c>
      <c r="G62" s="40">
        <v>450</v>
      </c>
      <c r="H62" s="36">
        <f t="shared" si="0"/>
        <v>15029</v>
      </c>
      <c r="I62" s="23"/>
      <c r="J62" s="10"/>
      <c r="K62" s="10"/>
      <c r="L62" s="10"/>
      <c r="M62" s="10"/>
      <c r="N62" s="10"/>
      <c r="O62" s="10"/>
    </row>
    <row r="63" spans="1:15" s="59" customFormat="1" x14ac:dyDescent="0.25">
      <c r="A63" s="37"/>
      <c r="B63" s="38"/>
      <c r="C63" s="39"/>
      <c r="D63" s="40"/>
      <c r="E63" s="38" t="s">
        <v>22</v>
      </c>
      <c r="F63" s="41" t="s">
        <v>33</v>
      </c>
      <c r="G63" s="40">
        <v>132</v>
      </c>
      <c r="H63" s="36">
        <f t="shared" si="0"/>
        <v>14897</v>
      </c>
      <c r="I63" s="30"/>
      <c r="J63" s="10"/>
      <c r="K63" s="10"/>
      <c r="L63" s="10"/>
      <c r="M63" s="10"/>
    </row>
    <row r="64" spans="1:15" s="59" customFormat="1" x14ac:dyDescent="0.25">
      <c r="A64" s="37"/>
      <c r="B64" s="38"/>
      <c r="C64" s="39"/>
      <c r="D64" s="40"/>
      <c r="E64" s="38" t="s">
        <v>11</v>
      </c>
      <c r="F64" s="41" t="s">
        <v>33</v>
      </c>
      <c r="G64" s="40">
        <v>85</v>
      </c>
      <c r="H64" s="36">
        <f t="shared" si="0"/>
        <v>14812</v>
      </c>
      <c r="I64" s="30"/>
      <c r="J64" s="10"/>
      <c r="K64" s="10"/>
      <c r="L64" s="10"/>
      <c r="M64" s="10"/>
    </row>
    <row r="65" spans="1:15" x14ac:dyDescent="0.25">
      <c r="A65" s="52"/>
      <c r="B65" s="53"/>
      <c r="C65" s="54"/>
      <c r="D65" s="55"/>
      <c r="E65" s="53" t="s">
        <v>20</v>
      </c>
      <c r="F65" s="56" t="s">
        <v>33</v>
      </c>
      <c r="G65" s="55">
        <v>285</v>
      </c>
      <c r="H65" s="57">
        <f t="shared" si="0"/>
        <v>14527</v>
      </c>
      <c r="I65" s="30"/>
      <c r="N65" s="59"/>
      <c r="O65" s="59"/>
    </row>
    <row r="66" spans="1:15" x14ac:dyDescent="0.25">
      <c r="A66" s="24">
        <v>43494</v>
      </c>
      <c r="B66" s="25" t="s">
        <v>11</v>
      </c>
      <c r="C66" s="26" t="s">
        <v>35</v>
      </c>
      <c r="D66" s="27">
        <v>54</v>
      </c>
      <c r="E66" s="25"/>
      <c r="F66" s="28"/>
      <c r="G66" s="27"/>
      <c r="H66" s="29">
        <f t="shared" si="0"/>
        <v>14581</v>
      </c>
      <c r="I66" s="30"/>
      <c r="N66" s="59"/>
      <c r="O66" s="59"/>
    </row>
    <row r="67" spans="1:15" x14ac:dyDescent="0.25">
      <c r="A67" s="37"/>
      <c r="B67" s="38" t="s">
        <v>20</v>
      </c>
      <c r="C67" s="39" t="s">
        <v>33</v>
      </c>
      <c r="D67" s="40">
        <v>2000</v>
      </c>
      <c r="E67" s="38"/>
      <c r="F67" s="41"/>
      <c r="G67" s="40"/>
      <c r="H67" s="36">
        <f t="shared" si="0"/>
        <v>16581</v>
      </c>
      <c r="I67" s="30"/>
      <c r="K67" s="10" t="s">
        <v>36</v>
      </c>
      <c r="L67" s="10">
        <f>1250-9-344-648-249+1300-780-520</f>
        <v>0</v>
      </c>
    </row>
    <row r="68" spans="1:15" x14ac:dyDescent="0.25">
      <c r="A68" s="37"/>
      <c r="B68" s="38"/>
      <c r="C68" s="39"/>
      <c r="D68" s="40"/>
      <c r="E68" s="38" t="s">
        <v>20</v>
      </c>
      <c r="F68" s="41" t="s">
        <v>33</v>
      </c>
      <c r="G68" s="40">
        <f>527+258+9</f>
        <v>794</v>
      </c>
      <c r="H68" s="36">
        <f t="shared" ref="H68:H131" si="1">+H67+D68-G68</f>
        <v>15787</v>
      </c>
      <c r="I68" s="30"/>
      <c r="K68" s="10" t="s">
        <v>8</v>
      </c>
      <c r="L68" s="10">
        <f>1113-O73</f>
        <v>653</v>
      </c>
    </row>
    <row r="69" spans="1:15" x14ac:dyDescent="0.25">
      <c r="A69" s="52"/>
      <c r="B69" s="53"/>
      <c r="C69" s="54"/>
      <c r="D69" s="55"/>
      <c r="E69" s="53" t="s">
        <v>11</v>
      </c>
      <c r="F69" s="56" t="s">
        <v>33</v>
      </c>
      <c r="G69" s="55">
        <v>396</v>
      </c>
      <c r="H69" s="57">
        <f t="shared" si="1"/>
        <v>15391</v>
      </c>
      <c r="I69" s="30"/>
      <c r="K69" s="10" t="s">
        <v>13</v>
      </c>
      <c r="L69" s="10">
        <f>1273+1427-O72-216</f>
        <v>1273</v>
      </c>
    </row>
    <row r="70" spans="1:15" x14ac:dyDescent="0.25">
      <c r="A70" s="24">
        <v>43495</v>
      </c>
      <c r="B70" s="25" t="s">
        <v>9</v>
      </c>
      <c r="C70" s="26" t="s">
        <v>33</v>
      </c>
      <c r="D70" s="27">
        <v>1040</v>
      </c>
      <c r="E70" s="73"/>
      <c r="F70" s="74"/>
      <c r="G70" s="75"/>
      <c r="H70" s="29">
        <f t="shared" si="1"/>
        <v>16431</v>
      </c>
      <c r="I70" s="30"/>
      <c r="K70" t="s">
        <v>15</v>
      </c>
      <c r="L70" s="10">
        <f>647-521-126+450-193-257</f>
        <v>0</v>
      </c>
      <c r="N70" s="43" t="s">
        <v>37</v>
      </c>
      <c r="O70" s="43"/>
    </row>
    <row r="71" spans="1:15" x14ac:dyDescent="0.25">
      <c r="A71" s="37"/>
      <c r="B71" s="38" t="s">
        <v>11</v>
      </c>
      <c r="C71" s="39" t="s">
        <v>35</v>
      </c>
      <c r="D71" s="40">
        <v>115</v>
      </c>
      <c r="E71" s="38"/>
      <c r="F71" s="41"/>
      <c r="G71" s="40"/>
      <c r="H71" s="36">
        <f t="shared" si="1"/>
        <v>16546</v>
      </c>
      <c r="I71" s="30"/>
      <c r="K71" t="s">
        <v>19</v>
      </c>
      <c r="L71" s="10">
        <f>2504-603-595-686-620</f>
        <v>0</v>
      </c>
      <c r="M71" s="59"/>
      <c r="N71" s="43" t="s">
        <v>9</v>
      </c>
      <c r="O71" s="43">
        <v>1040</v>
      </c>
    </row>
    <row r="72" spans="1:15" x14ac:dyDescent="0.25">
      <c r="A72" s="37"/>
      <c r="B72" s="38"/>
      <c r="C72" s="39"/>
      <c r="D72" s="40"/>
      <c r="E72" s="38" t="s">
        <v>36</v>
      </c>
      <c r="F72" s="41" t="s">
        <v>33</v>
      </c>
      <c r="G72" s="40">
        <f>549+231</f>
        <v>780</v>
      </c>
      <c r="H72" s="36">
        <f t="shared" si="1"/>
        <v>15766</v>
      </c>
      <c r="I72" s="30"/>
      <c r="K72" t="s">
        <v>16</v>
      </c>
      <c r="L72" s="10">
        <f>578-578</f>
        <v>0</v>
      </c>
      <c r="M72" s="59"/>
      <c r="N72" s="43" t="s">
        <v>13</v>
      </c>
      <c r="O72" s="43">
        <v>1211</v>
      </c>
    </row>
    <row r="73" spans="1:15" x14ac:dyDescent="0.25">
      <c r="A73" s="52"/>
      <c r="B73" s="53"/>
      <c r="C73" s="54"/>
      <c r="D73" s="55"/>
      <c r="E73" s="53" t="s">
        <v>20</v>
      </c>
      <c r="F73" s="56" t="s">
        <v>33</v>
      </c>
      <c r="G73" s="55">
        <v>240</v>
      </c>
      <c r="H73" s="57">
        <f t="shared" si="1"/>
        <v>15526</v>
      </c>
      <c r="I73" s="30"/>
      <c r="K73" t="s">
        <v>22</v>
      </c>
      <c r="L73" s="10">
        <f>1222-132</f>
        <v>1090</v>
      </c>
      <c r="M73" s="59"/>
      <c r="N73" s="43" t="s">
        <v>8</v>
      </c>
      <c r="O73" s="43">
        <v>460</v>
      </c>
    </row>
    <row r="74" spans="1:15" x14ac:dyDescent="0.25">
      <c r="A74" s="24">
        <v>43496</v>
      </c>
      <c r="B74" s="25" t="s">
        <v>20</v>
      </c>
      <c r="C74" s="26" t="s">
        <v>33</v>
      </c>
      <c r="D74" s="27">
        <v>1000</v>
      </c>
      <c r="E74" s="25"/>
      <c r="F74" s="28"/>
      <c r="G74" s="27"/>
      <c r="H74" s="29">
        <f t="shared" si="1"/>
        <v>16526</v>
      </c>
      <c r="I74" s="30"/>
      <c r="K74" t="s">
        <v>9</v>
      </c>
      <c r="L74" s="10">
        <f>4162-60+1040-596-444-O71+1040</f>
        <v>4102</v>
      </c>
      <c r="M74" s="59"/>
      <c r="O74" s="43">
        <f>SUM(O71:O73)</f>
        <v>2711</v>
      </c>
    </row>
    <row r="75" spans="1:15" x14ac:dyDescent="0.25">
      <c r="A75" s="37"/>
      <c r="B75" s="38" t="s">
        <v>36</v>
      </c>
      <c r="C75" s="39" t="s">
        <v>33</v>
      </c>
      <c r="D75" s="40">
        <v>1300</v>
      </c>
      <c r="E75" s="70"/>
      <c r="F75" s="71"/>
      <c r="G75" s="72"/>
      <c r="H75" s="36">
        <f t="shared" si="1"/>
        <v>17826</v>
      </c>
      <c r="I75" s="30"/>
      <c r="K75" t="s">
        <v>20</v>
      </c>
      <c r="L75" s="10">
        <f>5230+2000-285-794-240+1000-431</f>
        <v>6480</v>
      </c>
    </row>
    <row r="76" spans="1:15" x14ac:dyDescent="0.25">
      <c r="A76" s="37"/>
      <c r="B76" s="38" t="s">
        <v>11</v>
      </c>
      <c r="C76" s="39" t="s">
        <v>35</v>
      </c>
      <c r="D76" s="40">
        <v>43</v>
      </c>
      <c r="E76" s="38"/>
      <c r="F76" s="41"/>
      <c r="G76" s="40"/>
      <c r="H76" s="36">
        <f t="shared" si="1"/>
        <v>17869</v>
      </c>
      <c r="I76" s="30"/>
      <c r="K76" t="s">
        <v>11</v>
      </c>
      <c r="L76" s="10">
        <f>1293-500+40+39+117+67-263+65+20-85+54-396+115+43-257</f>
        <v>352</v>
      </c>
    </row>
    <row r="77" spans="1:15" x14ac:dyDescent="0.25">
      <c r="A77" s="37"/>
      <c r="B77" s="38"/>
      <c r="C77" s="39"/>
      <c r="D77" s="40"/>
      <c r="E77" s="38" t="s">
        <v>36</v>
      </c>
      <c r="F77" s="41" t="s">
        <v>33</v>
      </c>
      <c r="G77" s="40">
        <v>520</v>
      </c>
      <c r="H77" s="36">
        <f t="shared" si="1"/>
        <v>17349</v>
      </c>
      <c r="I77" s="30"/>
      <c r="L77" s="10">
        <f>SUM(L67:L76)</f>
        <v>13950</v>
      </c>
    </row>
    <row r="78" spans="1:15" x14ac:dyDescent="0.25">
      <c r="A78" s="37"/>
      <c r="B78" s="38"/>
      <c r="C78" s="39"/>
      <c r="D78" s="40"/>
      <c r="E78" s="38" t="s">
        <v>20</v>
      </c>
      <c r="F78" s="41" t="s">
        <v>33</v>
      </c>
      <c r="G78" s="40">
        <f>126+305</f>
        <v>431</v>
      </c>
      <c r="H78" s="36">
        <f t="shared" si="1"/>
        <v>16918</v>
      </c>
      <c r="I78" s="30"/>
    </row>
    <row r="79" spans="1:15" x14ac:dyDescent="0.25">
      <c r="A79" s="37"/>
      <c r="B79" s="38"/>
      <c r="C79" s="39"/>
      <c r="D79" s="40"/>
      <c r="E79" s="38" t="s">
        <v>11</v>
      </c>
      <c r="F79" s="41" t="s">
        <v>33</v>
      </c>
      <c r="G79" s="40">
        <v>257</v>
      </c>
      <c r="H79" s="36">
        <f t="shared" si="1"/>
        <v>16661</v>
      </c>
      <c r="I79" s="60"/>
    </row>
    <row r="80" spans="1:15" x14ac:dyDescent="0.25">
      <c r="A80" s="37"/>
      <c r="B80" s="38"/>
      <c r="C80" s="39"/>
      <c r="D80" s="40"/>
      <c r="E80" s="38"/>
      <c r="F80" s="41"/>
      <c r="G80" s="40"/>
      <c r="H80" s="36">
        <f t="shared" si="1"/>
        <v>16661</v>
      </c>
      <c r="I80" s="30"/>
    </row>
    <row r="81" spans="1:9" x14ac:dyDescent="0.25">
      <c r="A81" s="37"/>
      <c r="B81" s="38"/>
      <c r="C81" s="39"/>
      <c r="D81" s="40"/>
      <c r="E81" s="38"/>
      <c r="F81" s="41"/>
      <c r="G81" s="40"/>
      <c r="H81" s="36">
        <f t="shared" si="1"/>
        <v>16661</v>
      </c>
      <c r="I81" s="30"/>
    </row>
    <row r="82" spans="1:9" x14ac:dyDescent="0.25">
      <c r="A82" s="37"/>
      <c r="B82" s="38"/>
      <c r="C82" s="39"/>
      <c r="D82" s="40"/>
      <c r="E82" s="70" t="s">
        <v>38</v>
      </c>
      <c r="F82" s="71" t="s">
        <v>33</v>
      </c>
      <c r="G82" s="72">
        <v>2711</v>
      </c>
      <c r="H82" s="36">
        <f t="shared" si="1"/>
        <v>13950</v>
      </c>
      <c r="I82" s="30"/>
    </row>
    <row r="83" spans="1:9" x14ac:dyDescent="0.25">
      <c r="A83" s="37"/>
      <c r="B83" s="38"/>
      <c r="C83" s="39"/>
      <c r="D83" s="40"/>
      <c r="E83" s="38"/>
      <c r="F83" s="41"/>
      <c r="G83" s="40"/>
      <c r="H83" s="36">
        <f t="shared" si="1"/>
        <v>13950</v>
      </c>
      <c r="I83" s="30"/>
    </row>
    <row r="84" spans="1:9" hidden="1" x14ac:dyDescent="0.25">
      <c r="A84" s="37"/>
      <c r="B84" s="38"/>
      <c r="C84" s="39"/>
      <c r="D84" s="40"/>
      <c r="E84" s="38"/>
      <c r="F84" s="41"/>
      <c r="G84" s="40"/>
      <c r="H84" s="36">
        <f t="shared" si="1"/>
        <v>13950</v>
      </c>
      <c r="I84" s="30"/>
    </row>
    <row r="85" spans="1:9" hidden="1" x14ac:dyDescent="0.25">
      <c r="A85" s="37"/>
      <c r="B85" s="38"/>
      <c r="C85" s="39"/>
      <c r="D85" s="40"/>
      <c r="E85" s="38"/>
      <c r="F85" s="41"/>
      <c r="G85" s="40"/>
      <c r="H85" s="36">
        <f t="shared" si="1"/>
        <v>13950</v>
      </c>
      <c r="I85" s="30"/>
    </row>
    <row r="86" spans="1:9" hidden="1" x14ac:dyDescent="0.25">
      <c r="A86" s="37"/>
      <c r="B86" s="38"/>
      <c r="C86" s="39"/>
      <c r="D86" s="40"/>
      <c r="E86" s="38"/>
      <c r="F86" s="41"/>
      <c r="G86" s="40"/>
      <c r="H86" s="36">
        <f t="shared" si="1"/>
        <v>13950</v>
      </c>
      <c r="I86" s="30"/>
    </row>
    <row r="87" spans="1:9" hidden="1" x14ac:dyDescent="0.25">
      <c r="A87" s="37"/>
      <c r="B87" s="38"/>
      <c r="C87" s="39"/>
      <c r="D87" s="40"/>
      <c r="E87" s="38"/>
      <c r="F87" s="41"/>
      <c r="G87" s="40"/>
      <c r="H87" s="36">
        <f t="shared" si="1"/>
        <v>13950</v>
      </c>
      <c r="I87" s="30"/>
    </row>
    <row r="88" spans="1:9" hidden="1" x14ac:dyDescent="0.25">
      <c r="A88" s="37"/>
      <c r="B88" s="38"/>
      <c r="C88" s="39"/>
      <c r="D88" s="40"/>
      <c r="E88" s="38"/>
      <c r="F88" s="41"/>
      <c r="G88" s="40"/>
      <c r="H88" s="36">
        <f t="shared" si="1"/>
        <v>13950</v>
      </c>
      <c r="I88" s="61"/>
    </row>
    <row r="89" spans="1:9" hidden="1" x14ac:dyDescent="0.25">
      <c r="A89" s="37"/>
      <c r="B89" s="38"/>
      <c r="C89" s="39"/>
      <c r="D89" s="40"/>
      <c r="E89" s="38"/>
      <c r="F89" s="41"/>
      <c r="G89" s="40"/>
      <c r="H89" s="36">
        <f t="shared" si="1"/>
        <v>13950</v>
      </c>
      <c r="I89" s="30"/>
    </row>
    <row r="90" spans="1:9" hidden="1" x14ac:dyDescent="0.25">
      <c r="A90" s="37"/>
      <c r="B90" s="38"/>
      <c r="C90" s="39"/>
      <c r="D90" s="40"/>
      <c r="E90" s="38"/>
      <c r="F90" s="41"/>
      <c r="G90" s="40"/>
      <c r="H90" s="36">
        <f t="shared" si="1"/>
        <v>13950</v>
      </c>
      <c r="I90" s="30"/>
    </row>
    <row r="91" spans="1:9" hidden="1" x14ac:dyDescent="0.25">
      <c r="A91" s="37"/>
      <c r="B91" s="38"/>
      <c r="C91" s="39"/>
      <c r="D91" s="40"/>
      <c r="E91" s="38"/>
      <c r="F91" s="41"/>
      <c r="G91" s="40"/>
      <c r="H91" s="36">
        <f t="shared" si="1"/>
        <v>13950</v>
      </c>
      <c r="I91" s="30"/>
    </row>
    <row r="92" spans="1:9" hidden="1" x14ac:dyDescent="0.25">
      <c r="A92" s="37"/>
      <c r="B92" s="38"/>
      <c r="C92" s="39"/>
      <c r="D92" s="40"/>
      <c r="E92" s="38"/>
      <c r="F92" s="41"/>
      <c r="G92" s="40"/>
      <c r="H92" s="36">
        <f t="shared" si="1"/>
        <v>13950</v>
      </c>
      <c r="I92" s="30"/>
    </row>
    <row r="93" spans="1:9" hidden="1" x14ac:dyDescent="0.25">
      <c r="A93" s="37"/>
      <c r="B93" s="38"/>
      <c r="C93" s="39"/>
      <c r="D93" s="40"/>
      <c r="E93" s="38"/>
      <c r="F93" s="41"/>
      <c r="G93" s="40"/>
      <c r="H93" s="36">
        <f t="shared" si="1"/>
        <v>13950</v>
      </c>
      <c r="I93" s="30"/>
    </row>
    <row r="94" spans="1:9" hidden="1" x14ac:dyDescent="0.25">
      <c r="A94" s="62"/>
      <c r="B94" s="38"/>
      <c r="C94" s="39"/>
      <c r="D94" s="40"/>
      <c r="E94" s="38"/>
      <c r="F94" s="41"/>
      <c r="G94" s="40"/>
      <c r="H94" s="36">
        <f t="shared" si="1"/>
        <v>13950</v>
      </c>
      <c r="I94" s="30"/>
    </row>
    <row r="95" spans="1:9" hidden="1" x14ac:dyDescent="0.25">
      <c r="A95" s="62"/>
      <c r="B95" s="38"/>
      <c r="C95" s="39"/>
      <c r="D95" s="40"/>
      <c r="E95" s="38"/>
      <c r="F95" s="41"/>
      <c r="G95" s="40"/>
      <c r="H95" s="36">
        <f t="shared" si="1"/>
        <v>13950</v>
      </c>
      <c r="I95" s="30"/>
    </row>
    <row r="96" spans="1:9" hidden="1" x14ac:dyDescent="0.25">
      <c r="A96" s="62"/>
      <c r="B96" s="38"/>
      <c r="C96" s="39"/>
      <c r="D96" s="40"/>
      <c r="E96" s="38"/>
      <c r="F96" s="41"/>
      <c r="G96" s="40"/>
      <c r="H96" s="36">
        <f t="shared" si="1"/>
        <v>13950</v>
      </c>
      <c r="I96" s="30"/>
    </row>
    <row r="97" spans="1:9" hidden="1" x14ac:dyDescent="0.25">
      <c r="A97" s="62"/>
      <c r="B97" s="38"/>
      <c r="C97" s="39"/>
      <c r="D97" s="40"/>
      <c r="E97" s="38"/>
      <c r="F97" s="41"/>
      <c r="G97" s="40"/>
      <c r="H97" s="36">
        <f t="shared" si="1"/>
        <v>13950</v>
      </c>
      <c r="I97" s="30"/>
    </row>
    <row r="98" spans="1:9" hidden="1" x14ac:dyDescent="0.25">
      <c r="A98" s="62"/>
      <c r="B98" s="38"/>
      <c r="C98" s="39"/>
      <c r="D98" s="40"/>
      <c r="E98" s="38"/>
      <c r="F98" s="41"/>
      <c r="G98" s="40"/>
      <c r="H98" s="36">
        <f t="shared" si="1"/>
        <v>13950</v>
      </c>
      <c r="I98" s="30"/>
    </row>
    <row r="99" spans="1:9" hidden="1" x14ac:dyDescent="0.25">
      <c r="A99" s="62"/>
      <c r="B99" s="38"/>
      <c r="C99" s="39"/>
      <c r="D99" s="40"/>
      <c r="E99" s="38"/>
      <c r="F99" s="41"/>
      <c r="G99" s="40"/>
      <c r="H99" s="36">
        <f t="shared" si="1"/>
        <v>13950</v>
      </c>
      <c r="I99" s="30"/>
    </row>
    <row r="100" spans="1:9" hidden="1" x14ac:dyDescent="0.25">
      <c r="A100" s="62"/>
      <c r="B100" s="38"/>
      <c r="C100" s="39"/>
      <c r="D100" s="40"/>
      <c r="E100" s="38"/>
      <c r="F100" s="41"/>
      <c r="G100" s="40"/>
      <c r="H100" s="36">
        <f t="shared" si="1"/>
        <v>13950</v>
      </c>
      <c r="I100" s="30"/>
    </row>
    <row r="101" spans="1:9" hidden="1" x14ac:dyDescent="0.25">
      <c r="A101" s="62"/>
      <c r="B101" s="38"/>
      <c r="C101" s="39"/>
      <c r="D101" s="40"/>
      <c r="E101" s="38"/>
      <c r="F101" s="41"/>
      <c r="G101" s="40"/>
      <c r="H101" s="36">
        <f t="shared" si="1"/>
        <v>13950</v>
      </c>
      <c r="I101" s="30"/>
    </row>
    <row r="102" spans="1:9" hidden="1" x14ac:dyDescent="0.25">
      <c r="A102" s="62"/>
      <c r="B102" s="38"/>
      <c r="C102" s="39"/>
      <c r="D102" s="40"/>
      <c r="E102" s="38"/>
      <c r="F102" s="41"/>
      <c r="G102" s="40"/>
      <c r="H102" s="36">
        <f t="shared" si="1"/>
        <v>13950</v>
      </c>
      <c r="I102" s="30"/>
    </row>
    <row r="103" spans="1:9" hidden="1" x14ac:dyDescent="0.25">
      <c r="A103" s="62"/>
      <c r="B103" s="38"/>
      <c r="C103" s="39"/>
      <c r="D103" s="40"/>
      <c r="E103" s="38"/>
      <c r="F103" s="41"/>
      <c r="G103" s="40"/>
      <c r="H103" s="36">
        <f t="shared" si="1"/>
        <v>13950</v>
      </c>
      <c r="I103" s="30"/>
    </row>
    <row r="104" spans="1:9" hidden="1" x14ac:dyDescent="0.25">
      <c r="A104" s="62"/>
      <c r="B104" s="38"/>
      <c r="C104" s="39"/>
      <c r="D104" s="40"/>
      <c r="E104" s="38"/>
      <c r="F104" s="41"/>
      <c r="G104" s="40"/>
      <c r="H104" s="36">
        <f t="shared" si="1"/>
        <v>13950</v>
      </c>
      <c r="I104" s="30"/>
    </row>
    <row r="105" spans="1:9" hidden="1" x14ac:dyDescent="0.25">
      <c r="A105" s="62"/>
      <c r="B105" s="38"/>
      <c r="C105" s="39"/>
      <c r="D105" s="40"/>
      <c r="E105" s="38"/>
      <c r="F105" s="41"/>
      <c r="G105" s="40"/>
      <c r="H105" s="36">
        <f t="shared" si="1"/>
        <v>13950</v>
      </c>
      <c r="I105" s="30"/>
    </row>
    <row r="106" spans="1:9" hidden="1" x14ac:dyDescent="0.25">
      <c r="A106" s="62"/>
      <c r="B106" s="38"/>
      <c r="C106" s="39"/>
      <c r="D106" s="40"/>
      <c r="E106" s="38"/>
      <c r="F106" s="41"/>
      <c r="G106" s="40"/>
      <c r="H106" s="36">
        <f t="shared" si="1"/>
        <v>13950</v>
      </c>
      <c r="I106" s="30"/>
    </row>
    <row r="107" spans="1:9" hidden="1" x14ac:dyDescent="0.25">
      <c r="A107" s="62"/>
      <c r="B107" s="38"/>
      <c r="C107" s="39"/>
      <c r="D107" s="40"/>
      <c r="E107" s="38"/>
      <c r="F107" s="41"/>
      <c r="G107" s="40"/>
      <c r="H107" s="36">
        <f t="shared" si="1"/>
        <v>13950</v>
      </c>
      <c r="I107" s="30"/>
    </row>
    <row r="108" spans="1:9" hidden="1" x14ac:dyDescent="0.25">
      <c r="A108" s="62"/>
      <c r="B108" s="38"/>
      <c r="C108" s="39"/>
      <c r="D108" s="40"/>
      <c r="E108" s="38"/>
      <c r="F108" s="41"/>
      <c r="G108" s="40"/>
      <c r="H108" s="36">
        <f t="shared" si="1"/>
        <v>13950</v>
      </c>
      <c r="I108" s="30"/>
    </row>
    <row r="109" spans="1:9" hidden="1" x14ac:dyDescent="0.25">
      <c r="A109" s="62"/>
      <c r="B109" s="38"/>
      <c r="C109" s="39"/>
      <c r="D109" s="40"/>
      <c r="E109" s="38"/>
      <c r="F109" s="41"/>
      <c r="G109" s="40"/>
      <c r="H109" s="36">
        <f t="shared" si="1"/>
        <v>13950</v>
      </c>
      <c r="I109" s="30"/>
    </row>
    <row r="110" spans="1:9" hidden="1" x14ac:dyDescent="0.25">
      <c r="A110" s="62"/>
      <c r="B110" s="38"/>
      <c r="C110" s="39"/>
      <c r="D110" s="40"/>
      <c r="E110" s="38"/>
      <c r="F110" s="41"/>
      <c r="G110" s="40"/>
      <c r="H110" s="36">
        <f t="shared" si="1"/>
        <v>13950</v>
      </c>
      <c r="I110" s="30"/>
    </row>
    <row r="111" spans="1:9" hidden="1" x14ac:dyDescent="0.25">
      <c r="A111" s="62"/>
      <c r="B111" s="38"/>
      <c r="C111" s="39"/>
      <c r="D111" s="40"/>
      <c r="E111" s="38"/>
      <c r="F111" s="41"/>
      <c r="G111" s="40"/>
      <c r="H111" s="36">
        <f t="shared" si="1"/>
        <v>13950</v>
      </c>
      <c r="I111" s="30"/>
    </row>
    <row r="112" spans="1:9" hidden="1" x14ac:dyDescent="0.25">
      <c r="A112" s="62"/>
      <c r="B112" s="38"/>
      <c r="C112" s="39"/>
      <c r="D112" s="40"/>
      <c r="E112" s="38"/>
      <c r="F112" s="41"/>
      <c r="G112" s="40"/>
      <c r="H112" s="36">
        <f t="shared" si="1"/>
        <v>13950</v>
      </c>
      <c r="I112" s="30"/>
    </row>
    <row r="113" spans="1:9" hidden="1" x14ac:dyDescent="0.25">
      <c r="A113" s="62"/>
      <c r="B113" s="38"/>
      <c r="C113" s="39"/>
      <c r="D113" s="40"/>
      <c r="E113" s="38"/>
      <c r="F113" s="41"/>
      <c r="G113" s="40"/>
      <c r="H113" s="36">
        <f t="shared" si="1"/>
        <v>13950</v>
      </c>
      <c r="I113" s="30"/>
    </row>
    <row r="114" spans="1:9" hidden="1" x14ac:dyDescent="0.25">
      <c r="A114" s="62"/>
      <c r="B114" s="38"/>
      <c r="C114" s="39"/>
      <c r="D114" s="40"/>
      <c r="E114" s="38"/>
      <c r="F114" s="41"/>
      <c r="G114" s="40"/>
      <c r="H114" s="36">
        <f t="shared" si="1"/>
        <v>13950</v>
      </c>
      <c r="I114" s="30"/>
    </row>
    <row r="115" spans="1:9" hidden="1" x14ac:dyDescent="0.25">
      <c r="A115" s="62"/>
      <c r="B115" s="38"/>
      <c r="C115" s="39"/>
      <c r="D115" s="40"/>
      <c r="E115" s="38"/>
      <c r="F115" s="41"/>
      <c r="G115" s="40"/>
      <c r="H115" s="36">
        <f t="shared" si="1"/>
        <v>13950</v>
      </c>
      <c r="I115" s="30"/>
    </row>
    <row r="116" spans="1:9" hidden="1" x14ac:dyDescent="0.25">
      <c r="A116" s="62"/>
      <c r="B116" s="38"/>
      <c r="C116" s="39"/>
      <c r="D116" s="40"/>
      <c r="E116" s="38"/>
      <c r="F116" s="41"/>
      <c r="G116" s="40"/>
      <c r="H116" s="36">
        <f t="shared" si="1"/>
        <v>13950</v>
      </c>
      <c r="I116" s="30"/>
    </row>
    <row r="117" spans="1:9" hidden="1" x14ac:dyDescent="0.25">
      <c r="A117" s="62"/>
      <c r="B117" s="38"/>
      <c r="C117" s="39"/>
      <c r="D117" s="40"/>
      <c r="E117" s="38"/>
      <c r="F117" s="41"/>
      <c r="G117" s="40"/>
      <c r="H117" s="36">
        <f t="shared" si="1"/>
        <v>13950</v>
      </c>
      <c r="I117" s="30"/>
    </row>
    <row r="118" spans="1:9" hidden="1" x14ac:dyDescent="0.25">
      <c r="A118" s="62"/>
      <c r="B118" s="38"/>
      <c r="C118" s="39"/>
      <c r="D118" s="40"/>
      <c r="E118" s="38"/>
      <c r="F118" s="41"/>
      <c r="G118" s="40"/>
      <c r="H118" s="36">
        <f t="shared" si="1"/>
        <v>13950</v>
      </c>
      <c r="I118" s="30"/>
    </row>
    <row r="119" spans="1:9" hidden="1" x14ac:dyDescent="0.25">
      <c r="A119" s="62"/>
      <c r="B119" s="38"/>
      <c r="C119" s="39"/>
      <c r="D119" s="40"/>
      <c r="E119" s="38"/>
      <c r="F119" s="41"/>
      <c r="G119" s="40"/>
      <c r="H119" s="36">
        <f t="shared" si="1"/>
        <v>13950</v>
      </c>
      <c r="I119" s="30"/>
    </row>
    <row r="120" spans="1:9" hidden="1" x14ac:dyDescent="0.25">
      <c r="A120" s="62"/>
      <c r="B120" s="38"/>
      <c r="C120" s="39"/>
      <c r="D120" s="40"/>
      <c r="E120" s="38"/>
      <c r="F120" s="41"/>
      <c r="G120" s="40"/>
      <c r="H120" s="36">
        <f t="shared" si="1"/>
        <v>13950</v>
      </c>
      <c r="I120" s="30"/>
    </row>
    <row r="121" spans="1:9" hidden="1" x14ac:dyDescent="0.25">
      <c r="A121" s="62"/>
      <c r="B121" s="38"/>
      <c r="C121" s="39"/>
      <c r="D121" s="40"/>
      <c r="E121" s="38"/>
      <c r="F121" s="41"/>
      <c r="G121" s="40"/>
      <c r="H121" s="36">
        <f t="shared" si="1"/>
        <v>13950</v>
      </c>
      <c r="I121" s="30"/>
    </row>
    <row r="122" spans="1:9" hidden="1" x14ac:dyDescent="0.25">
      <c r="A122" s="62"/>
      <c r="B122" s="38"/>
      <c r="C122" s="39"/>
      <c r="D122" s="40"/>
      <c r="E122" s="38"/>
      <c r="F122" s="41"/>
      <c r="G122" s="40"/>
      <c r="H122" s="36">
        <f t="shared" si="1"/>
        <v>13950</v>
      </c>
      <c r="I122" s="30"/>
    </row>
    <row r="123" spans="1:9" hidden="1" x14ac:dyDescent="0.25">
      <c r="A123" s="62"/>
      <c r="B123" s="38"/>
      <c r="C123" s="39"/>
      <c r="D123" s="40"/>
      <c r="E123" s="38"/>
      <c r="F123" s="41"/>
      <c r="G123" s="40"/>
      <c r="H123" s="36">
        <f t="shared" si="1"/>
        <v>13950</v>
      </c>
      <c r="I123" s="30"/>
    </row>
    <row r="124" spans="1:9" hidden="1" x14ac:dyDescent="0.25">
      <c r="A124" s="62"/>
      <c r="B124" s="38"/>
      <c r="C124" s="39"/>
      <c r="D124" s="40"/>
      <c r="E124" s="38"/>
      <c r="F124" s="41"/>
      <c r="G124" s="40"/>
      <c r="H124" s="36">
        <f t="shared" si="1"/>
        <v>13950</v>
      </c>
      <c r="I124" s="30"/>
    </row>
    <row r="125" spans="1:9" hidden="1" x14ac:dyDescent="0.25">
      <c r="A125" s="62"/>
      <c r="B125" s="38"/>
      <c r="C125" s="39"/>
      <c r="D125" s="40"/>
      <c r="E125" s="38"/>
      <c r="F125" s="41"/>
      <c r="G125" s="40"/>
      <c r="H125" s="36">
        <f t="shared" si="1"/>
        <v>13950</v>
      </c>
      <c r="I125" s="30"/>
    </row>
    <row r="126" spans="1:9" hidden="1" x14ac:dyDescent="0.25">
      <c r="A126" s="62"/>
      <c r="B126" s="38"/>
      <c r="C126" s="39"/>
      <c r="D126" s="40"/>
      <c r="E126" s="38"/>
      <c r="F126" s="41"/>
      <c r="G126" s="40"/>
      <c r="H126" s="36">
        <f t="shared" si="1"/>
        <v>13950</v>
      </c>
      <c r="I126" s="30"/>
    </row>
    <row r="127" spans="1:9" hidden="1" x14ac:dyDescent="0.25">
      <c r="A127" s="62"/>
      <c r="B127" s="38"/>
      <c r="C127" s="39"/>
      <c r="D127" s="40"/>
      <c r="E127" s="38"/>
      <c r="F127" s="41"/>
      <c r="G127" s="40"/>
      <c r="H127" s="36">
        <f t="shared" si="1"/>
        <v>13950</v>
      </c>
      <c r="I127" s="30"/>
    </row>
    <row r="128" spans="1:9" hidden="1" x14ac:dyDescent="0.25">
      <c r="A128" s="62"/>
      <c r="B128" s="38"/>
      <c r="C128" s="39"/>
      <c r="D128" s="40"/>
      <c r="E128" s="38"/>
      <c r="F128" s="41"/>
      <c r="G128" s="40"/>
      <c r="H128" s="36">
        <f t="shared" si="1"/>
        <v>13950</v>
      </c>
      <c r="I128" s="30"/>
    </row>
    <row r="129" spans="1:9" hidden="1" x14ac:dyDescent="0.25">
      <c r="A129" s="62"/>
      <c r="B129" s="38"/>
      <c r="C129" s="39"/>
      <c r="D129" s="40"/>
      <c r="E129" s="38"/>
      <c r="F129" s="41"/>
      <c r="G129" s="40"/>
      <c r="H129" s="36">
        <f t="shared" si="1"/>
        <v>13950</v>
      </c>
      <c r="I129" s="30"/>
    </row>
    <row r="130" spans="1:9" hidden="1" x14ac:dyDescent="0.25">
      <c r="A130" s="62"/>
      <c r="B130" s="38"/>
      <c r="C130" s="39"/>
      <c r="D130" s="40"/>
      <c r="E130" s="38"/>
      <c r="F130" s="41"/>
      <c r="G130" s="40"/>
      <c r="H130" s="57">
        <f t="shared" si="1"/>
        <v>13950</v>
      </c>
      <c r="I130" s="30"/>
    </row>
    <row r="131" spans="1:9" hidden="1" x14ac:dyDescent="0.25">
      <c r="A131" s="62"/>
      <c r="B131" s="38"/>
      <c r="C131" s="39"/>
      <c r="D131" s="40"/>
      <c r="E131" s="38"/>
      <c r="F131" s="41"/>
      <c r="G131" s="40"/>
      <c r="H131" s="57">
        <f t="shared" si="1"/>
        <v>13950</v>
      </c>
      <c r="I131" s="30"/>
    </row>
    <row r="132" spans="1:9" hidden="1" x14ac:dyDescent="0.25">
      <c r="A132" s="63" t="s">
        <v>34</v>
      </c>
      <c r="B132" s="32"/>
      <c r="C132" s="33"/>
      <c r="D132" s="34"/>
      <c r="E132" s="32"/>
      <c r="F132" s="35"/>
      <c r="G132" s="34"/>
      <c r="H132" s="64">
        <f>+H131+D132-G132</f>
        <v>13950</v>
      </c>
      <c r="I132" s="30"/>
    </row>
    <row r="133" spans="1:9" x14ac:dyDescent="0.25">
      <c r="A133" s="65"/>
      <c r="D133" s="10">
        <f>SUM(D4:D132)</f>
        <v>20962</v>
      </c>
      <c r="G133" s="10">
        <f>SUM(G4:G132)</f>
        <v>19667</v>
      </c>
    </row>
    <row r="134" spans="1:9" x14ac:dyDescent="0.25">
      <c r="A134" s="65"/>
      <c r="H134" s="67">
        <f>+H3+D133-G133</f>
        <v>13950</v>
      </c>
      <c r="I134" s="67"/>
    </row>
    <row r="135" spans="1:9" x14ac:dyDescent="0.25">
      <c r="A135" s="65"/>
    </row>
    <row r="136" spans="1:9" x14ac:dyDescent="0.25">
      <c r="A136" s="65"/>
      <c r="F136" s="10" t="s">
        <v>56</v>
      </c>
      <c r="G136" s="10">
        <f>+G23+G82</f>
        <v>8239</v>
      </c>
    </row>
    <row r="137" spans="1:9" x14ac:dyDescent="0.25">
      <c r="A137" s="65"/>
      <c r="F137" s="10" t="s">
        <v>55</v>
      </c>
      <c r="G137" s="68">
        <f>+G133-G136</f>
        <v>11428</v>
      </c>
    </row>
    <row r="138" spans="1:9" x14ac:dyDescent="0.25">
      <c r="A138" s="65"/>
    </row>
    <row r="139" spans="1:9" x14ac:dyDescent="0.25">
      <c r="A139" s="65"/>
      <c r="C139" s="10">
        <f>+D68+D64+D59+D54+D48+D44+D38+D34+D29+D25+D19+D10+D7+D4</f>
        <v>3129</v>
      </c>
      <c r="E139" s="10">
        <f>(D133+H3)-G133</f>
        <v>13950</v>
      </c>
    </row>
    <row r="140" spans="1:9" x14ac:dyDescent="0.25">
      <c r="A140" s="65"/>
    </row>
    <row r="141" spans="1:9" x14ac:dyDescent="0.25">
      <c r="A141" s="65"/>
      <c r="G141" s="10">
        <f>15000-G137</f>
        <v>3572</v>
      </c>
    </row>
    <row r="142" spans="1:9" x14ac:dyDescent="0.25">
      <c r="A142" s="65"/>
    </row>
    <row r="143" spans="1:9" x14ac:dyDescent="0.25">
      <c r="A143" s="65"/>
    </row>
    <row r="144" spans="1:9" x14ac:dyDescent="0.25">
      <c r="A144" s="65"/>
    </row>
    <row r="145" spans="1:12" x14ac:dyDescent="0.25">
      <c r="A145" s="65"/>
    </row>
    <row r="146" spans="1:12" x14ac:dyDescent="0.25">
      <c r="A146" s="65"/>
    </row>
    <row r="147" spans="1:12" x14ac:dyDescent="0.25">
      <c r="A147" s="65"/>
    </row>
    <row r="148" spans="1:12" x14ac:dyDescent="0.25">
      <c r="A148" s="65"/>
    </row>
    <row r="149" spans="1:12" x14ac:dyDescent="0.25">
      <c r="A149" s="65"/>
    </row>
    <row r="152" spans="1:12" x14ac:dyDescent="0.25">
      <c r="L152" s="10">
        <f>+L77-H59</f>
        <v>-1758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9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40" sqref="E140"/>
    </sheetView>
  </sheetViews>
  <sheetFormatPr baseColWidth="10" defaultRowHeight="15" x14ac:dyDescent="0.25"/>
  <cols>
    <col min="1" max="1" width="27.42578125" style="69" customWidth="1"/>
    <col min="2" max="2" width="13.7109375" style="10" customWidth="1"/>
    <col min="3" max="3" width="9.7109375" style="10" customWidth="1"/>
    <col min="4" max="4" width="9.42578125" style="10" customWidth="1"/>
    <col min="5" max="5" width="16.42578125" style="10" customWidth="1"/>
    <col min="6" max="6" width="8.5703125" style="10" customWidth="1"/>
    <col min="7" max="7" width="11.28515625" style="10" customWidth="1"/>
    <col min="8" max="8" width="9.42578125" style="66" customWidth="1"/>
    <col min="9" max="9" width="4.140625" style="66" customWidth="1"/>
    <col min="10" max="10" width="2.28515625" style="10" customWidth="1"/>
    <col min="11" max="11" width="14.28515625" style="10" hidden="1" customWidth="1"/>
    <col min="12" max="12" width="0" style="10" hidden="1" customWidth="1"/>
    <col min="13" max="13" width="4.5703125" style="10" hidden="1" customWidth="1"/>
    <col min="14" max="14" width="12.85546875" style="10" hidden="1" customWidth="1"/>
    <col min="15" max="16" width="8.7109375" style="10" hidden="1" customWidth="1"/>
    <col min="17" max="19" width="0" style="10" hidden="1" customWidth="1"/>
    <col min="20" max="16384" width="11.42578125" style="10"/>
  </cols>
  <sheetData>
    <row r="1" spans="1:18" ht="26.25" customHeight="1" x14ac:dyDescent="0.25">
      <c r="A1" s="1" t="s">
        <v>0</v>
      </c>
      <c r="B1" s="2"/>
      <c r="C1" s="3"/>
      <c r="D1" s="4"/>
      <c r="E1" s="5"/>
      <c r="F1" s="6" t="s">
        <v>1</v>
      </c>
      <c r="G1" s="7"/>
      <c r="H1" s="8" t="s">
        <v>2</v>
      </c>
      <c r="I1" s="9"/>
    </row>
    <row r="2" spans="1:18" x14ac:dyDescent="0.25">
      <c r="A2" s="11"/>
      <c r="B2" s="12" t="s">
        <v>3</v>
      </c>
      <c r="C2" s="13" t="s">
        <v>4</v>
      </c>
      <c r="D2" s="14" t="s">
        <v>5</v>
      </c>
      <c r="E2" s="15" t="s">
        <v>3</v>
      </c>
      <c r="F2" s="13" t="s">
        <v>4</v>
      </c>
      <c r="G2" s="14" t="s">
        <v>6</v>
      </c>
      <c r="H2" s="16"/>
      <c r="I2" s="9"/>
    </row>
    <row r="3" spans="1:18" ht="18.75" customHeight="1" x14ac:dyDescent="0.25">
      <c r="A3" s="17"/>
      <c r="B3" s="18"/>
      <c r="C3" s="19"/>
      <c r="D3" s="20"/>
      <c r="E3" s="18"/>
      <c r="F3" s="21"/>
      <c r="G3" s="20"/>
      <c r="H3" s="22">
        <f>+'ENE-2019-E'!H134</f>
        <v>13950</v>
      </c>
      <c r="I3" s="23"/>
    </row>
    <row r="4" spans="1:18" x14ac:dyDescent="0.25">
      <c r="A4" s="81">
        <v>43497</v>
      </c>
      <c r="B4" s="25" t="s">
        <v>19</v>
      </c>
      <c r="C4" s="26" t="s">
        <v>33</v>
      </c>
      <c r="D4" s="27">
        <v>1301</v>
      </c>
      <c r="E4" s="82"/>
      <c r="F4" s="85"/>
      <c r="G4" s="84"/>
      <c r="H4" s="80">
        <f t="shared" ref="H4:H67" si="0">+H3+D4-G4</f>
        <v>15251</v>
      </c>
      <c r="I4" s="30"/>
    </row>
    <row r="5" spans="1:18" x14ac:dyDescent="0.25">
      <c r="A5" s="87"/>
      <c r="B5" s="53" t="s">
        <v>11</v>
      </c>
      <c r="C5" s="54" t="s">
        <v>33</v>
      </c>
      <c r="D5" s="90">
        <v>44</v>
      </c>
      <c r="E5" s="88"/>
      <c r="F5" s="89"/>
      <c r="G5" s="90"/>
      <c r="H5" s="91">
        <f t="shared" si="0"/>
        <v>15295</v>
      </c>
      <c r="I5" s="30"/>
    </row>
    <row r="6" spans="1:18" x14ac:dyDescent="0.25">
      <c r="A6" s="76">
        <v>43500</v>
      </c>
      <c r="B6" s="25" t="s">
        <v>15</v>
      </c>
      <c r="C6" s="26" t="s">
        <v>33</v>
      </c>
      <c r="D6" s="78">
        <v>630</v>
      </c>
      <c r="E6" s="77"/>
      <c r="F6" s="79"/>
      <c r="G6" s="78"/>
      <c r="H6" s="80">
        <f t="shared" si="0"/>
        <v>15925</v>
      </c>
      <c r="I6" s="30"/>
    </row>
    <row r="7" spans="1:18" x14ac:dyDescent="0.25">
      <c r="A7" s="98"/>
      <c r="B7" s="32" t="s">
        <v>11</v>
      </c>
      <c r="C7" s="33" t="s">
        <v>35</v>
      </c>
      <c r="D7" s="99">
        <v>14</v>
      </c>
      <c r="E7" s="100"/>
      <c r="F7" s="101"/>
      <c r="G7" s="99"/>
      <c r="H7" s="102">
        <f t="shared" si="0"/>
        <v>15939</v>
      </c>
      <c r="I7" s="30"/>
    </row>
    <row r="8" spans="1:18" x14ac:dyDescent="0.25">
      <c r="A8" s="92">
        <v>43501</v>
      </c>
      <c r="B8" s="93" t="s">
        <v>11</v>
      </c>
      <c r="C8" s="94" t="s">
        <v>35</v>
      </c>
      <c r="D8" s="95">
        <v>57</v>
      </c>
      <c r="E8" s="104"/>
      <c r="F8" s="105"/>
      <c r="G8" s="106"/>
      <c r="H8" s="107">
        <f t="shared" si="0"/>
        <v>15996</v>
      </c>
      <c r="I8" s="30"/>
    </row>
    <row r="9" spans="1:18" x14ac:dyDescent="0.25">
      <c r="A9" s="24">
        <v>43502</v>
      </c>
      <c r="B9" s="25" t="s">
        <v>11</v>
      </c>
      <c r="C9" s="26" t="s">
        <v>35</v>
      </c>
      <c r="D9" s="27">
        <v>111</v>
      </c>
      <c r="E9" s="25"/>
      <c r="F9" s="28"/>
      <c r="G9" s="27"/>
      <c r="H9" s="80">
        <f t="shared" si="0"/>
        <v>16107</v>
      </c>
      <c r="I9" s="30"/>
      <c r="P9" s="10" t="s">
        <v>36</v>
      </c>
      <c r="Q9" s="10">
        <v>1300</v>
      </c>
      <c r="R9" s="10">
        <f>+Q9-L62</f>
        <v>1300</v>
      </c>
    </row>
    <row r="10" spans="1:18" x14ac:dyDescent="0.25">
      <c r="A10" s="37"/>
      <c r="B10" s="38" t="s">
        <v>22</v>
      </c>
      <c r="C10" s="39" t="s">
        <v>33</v>
      </c>
      <c r="D10" s="40">
        <v>3000</v>
      </c>
      <c r="E10" s="38"/>
      <c r="F10" s="41"/>
      <c r="G10" s="40"/>
      <c r="H10" s="86">
        <f t="shared" si="0"/>
        <v>19107</v>
      </c>
      <c r="I10" s="30"/>
      <c r="P10" s="10" t="s">
        <v>22</v>
      </c>
      <c r="Q10" s="10">
        <v>1388</v>
      </c>
      <c r="R10" s="10">
        <f>+Q10-L63</f>
        <v>388</v>
      </c>
    </row>
    <row r="11" spans="1:18" x14ac:dyDescent="0.25">
      <c r="A11" s="81"/>
      <c r="B11" s="82"/>
      <c r="C11" s="83"/>
      <c r="D11" s="84"/>
      <c r="E11" s="38" t="s">
        <v>9</v>
      </c>
      <c r="F11" s="41" t="s">
        <v>33</v>
      </c>
      <c r="G11" s="40">
        <v>594</v>
      </c>
      <c r="H11" s="86">
        <f t="shared" si="0"/>
        <v>18513</v>
      </c>
      <c r="I11" s="30"/>
    </row>
    <row r="12" spans="1:18" x14ac:dyDescent="0.25">
      <c r="A12" s="37"/>
      <c r="B12" s="38"/>
      <c r="C12" s="39"/>
      <c r="D12" s="40"/>
      <c r="E12" s="38" t="s">
        <v>20</v>
      </c>
      <c r="F12" s="41" t="s">
        <v>33</v>
      </c>
      <c r="G12" s="40">
        <v>60</v>
      </c>
      <c r="H12" s="86">
        <f t="shared" si="0"/>
        <v>18453</v>
      </c>
      <c r="I12" s="30"/>
      <c r="N12" s="43" t="s">
        <v>40</v>
      </c>
      <c r="O12" s="43"/>
      <c r="P12" s="10" t="s">
        <v>8</v>
      </c>
      <c r="Q12" s="10">
        <v>0</v>
      </c>
      <c r="R12" s="10">
        <f t="shared" ref="R12:R19" si="1">+Q12-L65</f>
        <v>0</v>
      </c>
    </row>
    <row r="13" spans="1:18" x14ac:dyDescent="0.25">
      <c r="A13" s="31"/>
      <c r="B13" s="32"/>
      <c r="C13" s="33"/>
      <c r="D13" s="34"/>
      <c r="E13" s="32" t="s">
        <v>15</v>
      </c>
      <c r="F13" s="35" t="s">
        <v>33</v>
      </c>
      <c r="G13" s="34">
        <v>550</v>
      </c>
      <c r="H13" s="102">
        <f t="shared" si="0"/>
        <v>17903</v>
      </c>
      <c r="I13" s="30"/>
      <c r="N13" s="43" t="s">
        <v>9</v>
      </c>
      <c r="O13" s="43">
        <f>989-300</f>
        <v>689</v>
      </c>
      <c r="P13" s="10" t="s">
        <v>13</v>
      </c>
      <c r="Q13" s="10">
        <v>973</v>
      </c>
      <c r="R13" s="10">
        <f t="shared" si="1"/>
        <v>973</v>
      </c>
    </row>
    <row r="14" spans="1:18" x14ac:dyDescent="0.25">
      <c r="A14" s="92">
        <v>43503</v>
      </c>
      <c r="B14" s="93" t="s">
        <v>11</v>
      </c>
      <c r="C14" s="94" t="s">
        <v>33</v>
      </c>
      <c r="D14" s="95">
        <v>73</v>
      </c>
      <c r="E14" s="93"/>
      <c r="F14" s="96"/>
      <c r="G14" s="95"/>
      <c r="H14" s="97">
        <f t="shared" si="0"/>
        <v>17976</v>
      </c>
      <c r="I14" s="30"/>
      <c r="N14" s="43" t="s">
        <v>19</v>
      </c>
      <c r="O14" s="43">
        <f>1301-108</f>
        <v>1193</v>
      </c>
      <c r="P14" s="10" t="s">
        <v>15</v>
      </c>
      <c r="Q14" s="10">
        <v>0</v>
      </c>
      <c r="R14" s="10">
        <f t="shared" si="1"/>
        <v>0</v>
      </c>
    </row>
    <row r="15" spans="1:18" x14ac:dyDescent="0.25">
      <c r="A15" s="81"/>
      <c r="B15" s="82" t="s">
        <v>36</v>
      </c>
      <c r="C15" s="83" t="s">
        <v>33</v>
      </c>
      <c r="D15" s="84">
        <v>1300</v>
      </c>
      <c r="E15" s="82"/>
      <c r="F15" s="85"/>
      <c r="G15" s="84"/>
      <c r="H15" s="86">
        <f t="shared" si="0"/>
        <v>19276</v>
      </c>
      <c r="I15" s="30"/>
      <c r="N15" s="43" t="s">
        <v>11</v>
      </c>
      <c r="O15" s="43">
        <f>586-190</f>
        <v>396</v>
      </c>
      <c r="P15" s="10" t="s">
        <v>19</v>
      </c>
      <c r="Q15" s="10">
        <v>108</v>
      </c>
      <c r="R15" s="10">
        <f t="shared" si="1"/>
        <v>108</v>
      </c>
    </row>
    <row r="16" spans="1:18" x14ac:dyDescent="0.25">
      <c r="A16" s="81"/>
      <c r="B16" s="82"/>
      <c r="C16" s="83"/>
      <c r="D16" s="84"/>
      <c r="E16" s="38" t="s">
        <v>15</v>
      </c>
      <c r="F16" s="41" t="s">
        <v>33</v>
      </c>
      <c r="G16" s="40">
        <v>80</v>
      </c>
      <c r="H16" s="86">
        <f t="shared" si="0"/>
        <v>19196</v>
      </c>
      <c r="I16" s="30"/>
      <c r="N16" s="43" t="s">
        <v>13</v>
      </c>
      <c r="O16" s="43">
        <v>300</v>
      </c>
      <c r="P16" s="10" t="s">
        <v>16</v>
      </c>
      <c r="Q16" s="10">
        <v>0</v>
      </c>
      <c r="R16" s="10">
        <f t="shared" si="1"/>
        <v>-113</v>
      </c>
    </row>
    <row r="17" spans="1:18" x14ac:dyDescent="0.25">
      <c r="A17" s="81"/>
      <c r="B17" s="82"/>
      <c r="C17" s="83"/>
      <c r="D17" s="84"/>
      <c r="E17" s="38" t="s">
        <v>8</v>
      </c>
      <c r="F17" s="41" t="s">
        <v>33</v>
      </c>
      <c r="G17" s="40">
        <f>581+72</f>
        <v>653</v>
      </c>
      <c r="H17" s="86">
        <f t="shared" si="0"/>
        <v>18543</v>
      </c>
      <c r="I17" s="30"/>
      <c r="N17" s="103" t="s">
        <v>22</v>
      </c>
      <c r="O17" s="103">
        <v>190</v>
      </c>
      <c r="P17" s="10" t="s">
        <v>22</v>
      </c>
      <c r="Q17" s="10">
        <v>1090</v>
      </c>
      <c r="R17" s="10">
        <f t="shared" si="1"/>
        <v>1090</v>
      </c>
    </row>
    <row r="18" spans="1:18" x14ac:dyDescent="0.25">
      <c r="A18" s="87"/>
      <c r="B18" s="88"/>
      <c r="C18" s="108"/>
      <c r="D18" s="90"/>
      <c r="E18" s="53" t="s">
        <v>9</v>
      </c>
      <c r="F18" s="56" t="s">
        <v>33</v>
      </c>
      <c r="G18" s="55">
        <v>478</v>
      </c>
      <c r="H18" s="91">
        <f t="shared" si="0"/>
        <v>18065</v>
      </c>
      <c r="I18" s="30"/>
      <c r="O18" s="10">
        <f>SUM(O13:O17)</f>
        <v>2768</v>
      </c>
      <c r="P18" s="10" t="s">
        <v>9</v>
      </c>
      <c r="Q18" s="10">
        <v>2341</v>
      </c>
      <c r="R18" s="10">
        <f t="shared" si="1"/>
        <v>2341</v>
      </c>
    </row>
    <row r="19" spans="1:18" x14ac:dyDescent="0.25">
      <c r="A19" s="76">
        <v>43504</v>
      </c>
      <c r="B19" s="77" t="s">
        <v>11</v>
      </c>
      <c r="C19" s="109" t="s">
        <v>35</v>
      </c>
      <c r="D19" s="78">
        <v>76</v>
      </c>
      <c r="E19" s="77"/>
      <c r="F19" s="79"/>
      <c r="G19" s="78"/>
      <c r="H19" s="80">
        <f>+H18+D19-G19</f>
        <v>18141</v>
      </c>
      <c r="I19" s="30"/>
      <c r="P19" s="10" t="s">
        <v>20</v>
      </c>
      <c r="Q19" s="10">
        <v>5816</v>
      </c>
      <c r="R19" s="10">
        <f t="shared" si="1"/>
        <v>2075</v>
      </c>
    </row>
    <row r="20" spans="1:18" x14ac:dyDescent="0.25">
      <c r="A20" s="87"/>
      <c r="B20" s="88"/>
      <c r="C20" s="108"/>
      <c r="D20" s="90"/>
      <c r="E20" s="110" t="s">
        <v>41</v>
      </c>
      <c r="F20" s="111" t="s">
        <v>33</v>
      </c>
      <c r="G20" s="112">
        <v>2768</v>
      </c>
      <c r="H20" s="91">
        <f>+H19+D20-G20</f>
        <v>15373</v>
      </c>
      <c r="I20" s="30"/>
      <c r="P20" s="10" t="s">
        <v>11</v>
      </c>
      <c r="Q20" s="10">
        <v>331</v>
      </c>
      <c r="R20" s="10">
        <f>+Q20-L74</f>
        <v>43</v>
      </c>
    </row>
    <row r="21" spans="1:18" x14ac:dyDescent="0.25">
      <c r="A21" s="76">
        <v>43507</v>
      </c>
      <c r="B21" s="77" t="s">
        <v>11</v>
      </c>
      <c r="C21" s="109" t="s">
        <v>35</v>
      </c>
      <c r="D21" s="78">
        <v>33</v>
      </c>
      <c r="E21" s="77"/>
      <c r="F21" s="79"/>
      <c r="G21" s="78"/>
      <c r="H21" s="80">
        <f>+H20+D21-G21</f>
        <v>15406</v>
      </c>
      <c r="I21" s="30"/>
      <c r="Q21" s="10">
        <f>SUM(Q9:Q20)</f>
        <v>13347</v>
      </c>
    </row>
    <row r="22" spans="1:18" x14ac:dyDescent="0.25">
      <c r="A22" s="81"/>
      <c r="B22" s="82"/>
      <c r="C22" s="83"/>
      <c r="D22" s="84"/>
      <c r="E22" s="38" t="s">
        <v>20</v>
      </c>
      <c r="F22" s="41" t="s">
        <v>33</v>
      </c>
      <c r="G22" s="40">
        <v>604</v>
      </c>
      <c r="H22" s="86">
        <f t="shared" si="0"/>
        <v>14802</v>
      </c>
      <c r="I22" s="30"/>
    </row>
    <row r="23" spans="1:18" x14ac:dyDescent="0.25">
      <c r="A23" s="87"/>
      <c r="B23" s="88"/>
      <c r="C23" s="108"/>
      <c r="D23" s="90"/>
      <c r="E23" s="53" t="s">
        <v>22</v>
      </c>
      <c r="F23" s="56" t="s">
        <v>33</v>
      </c>
      <c r="G23" s="55">
        <v>507</v>
      </c>
      <c r="H23" s="91">
        <f t="shared" si="0"/>
        <v>14295</v>
      </c>
      <c r="I23" s="30"/>
    </row>
    <row r="24" spans="1:18" x14ac:dyDescent="0.25">
      <c r="A24" s="76">
        <v>43508</v>
      </c>
      <c r="B24" s="77" t="s">
        <v>11</v>
      </c>
      <c r="C24" s="109" t="s">
        <v>35</v>
      </c>
      <c r="D24" s="78">
        <v>43</v>
      </c>
      <c r="E24" s="77"/>
      <c r="F24" s="79"/>
      <c r="G24" s="78"/>
      <c r="H24" s="80">
        <f t="shared" si="0"/>
        <v>14338</v>
      </c>
      <c r="I24" s="30"/>
    </row>
    <row r="25" spans="1:18" x14ac:dyDescent="0.25">
      <c r="A25" s="81"/>
      <c r="B25" s="82" t="s">
        <v>20</v>
      </c>
      <c r="C25" s="83" t="s">
        <v>33</v>
      </c>
      <c r="D25" s="84">
        <v>1000</v>
      </c>
      <c r="E25" s="82"/>
      <c r="F25" s="85"/>
      <c r="G25" s="84"/>
      <c r="H25" s="86">
        <f t="shared" si="0"/>
        <v>15338</v>
      </c>
      <c r="I25" s="30"/>
    </row>
    <row r="26" spans="1:18" x14ac:dyDescent="0.25">
      <c r="A26" s="87"/>
      <c r="B26" s="88"/>
      <c r="C26" s="108"/>
      <c r="D26" s="90"/>
      <c r="E26" s="88" t="s">
        <v>22</v>
      </c>
      <c r="F26" s="89" t="s">
        <v>33</v>
      </c>
      <c r="G26" s="90">
        <v>1105</v>
      </c>
      <c r="H26" s="91">
        <f t="shared" si="0"/>
        <v>14233</v>
      </c>
      <c r="I26" s="30"/>
    </row>
    <row r="27" spans="1:18" x14ac:dyDescent="0.25">
      <c r="A27" s="76">
        <v>43509</v>
      </c>
      <c r="B27" s="77" t="s">
        <v>11</v>
      </c>
      <c r="C27" s="109" t="s">
        <v>35</v>
      </c>
      <c r="D27" s="78">
        <v>115</v>
      </c>
      <c r="E27" s="77"/>
      <c r="F27" s="79"/>
      <c r="G27" s="78"/>
      <c r="H27" s="80">
        <f t="shared" si="0"/>
        <v>14348</v>
      </c>
      <c r="I27" s="30"/>
    </row>
    <row r="28" spans="1:18" ht="15" customHeight="1" x14ac:dyDescent="0.25">
      <c r="A28" s="81"/>
      <c r="B28" s="82" t="s">
        <v>20</v>
      </c>
      <c r="C28" s="83" t="s">
        <v>33</v>
      </c>
      <c r="D28" s="84">
        <v>1000</v>
      </c>
      <c r="E28" s="82"/>
      <c r="F28" s="85"/>
      <c r="G28" s="84"/>
      <c r="H28" s="86">
        <f t="shared" si="0"/>
        <v>15348</v>
      </c>
      <c r="I28" s="30"/>
    </row>
    <row r="29" spans="1:18" x14ac:dyDescent="0.25">
      <c r="A29" s="81"/>
      <c r="B29" s="82"/>
      <c r="C29" s="83"/>
      <c r="D29" s="84"/>
      <c r="E29" s="38" t="s">
        <v>20</v>
      </c>
      <c r="F29" s="41" t="s">
        <v>33</v>
      </c>
      <c r="G29" s="40">
        <v>1025</v>
      </c>
      <c r="H29" s="86">
        <f t="shared" si="0"/>
        <v>14323</v>
      </c>
      <c r="I29" s="30"/>
    </row>
    <row r="30" spans="1:18" x14ac:dyDescent="0.25">
      <c r="A30" s="87"/>
      <c r="B30" s="88"/>
      <c r="C30" s="108"/>
      <c r="D30" s="90"/>
      <c r="E30" s="53" t="s">
        <v>36</v>
      </c>
      <c r="F30" s="56" t="s">
        <v>33</v>
      </c>
      <c r="G30" s="55">
        <v>73</v>
      </c>
      <c r="H30" s="91">
        <f t="shared" si="0"/>
        <v>14250</v>
      </c>
      <c r="I30" s="30"/>
    </row>
    <row r="31" spans="1:18" x14ac:dyDescent="0.25">
      <c r="A31" s="76">
        <v>43510</v>
      </c>
      <c r="B31" s="77" t="s">
        <v>11</v>
      </c>
      <c r="C31" s="109" t="s">
        <v>35</v>
      </c>
      <c r="D31" s="78">
        <v>46</v>
      </c>
      <c r="E31" s="77"/>
      <c r="F31" s="79"/>
      <c r="G31" s="78"/>
      <c r="H31" s="80">
        <f t="shared" si="0"/>
        <v>14296</v>
      </c>
      <c r="I31" s="30"/>
      <c r="N31" s="43" t="s">
        <v>37</v>
      </c>
      <c r="O31" s="43"/>
    </row>
    <row r="32" spans="1:18" x14ac:dyDescent="0.25">
      <c r="A32" s="81"/>
      <c r="B32" s="82" t="s">
        <v>20</v>
      </c>
      <c r="C32" s="83" t="s">
        <v>33</v>
      </c>
      <c r="D32" s="84">
        <v>1000</v>
      </c>
      <c r="E32" s="82"/>
      <c r="F32" s="85"/>
      <c r="G32" s="84"/>
      <c r="H32" s="86">
        <f t="shared" si="0"/>
        <v>15296</v>
      </c>
      <c r="I32" s="30"/>
      <c r="N32" s="43" t="s">
        <v>19</v>
      </c>
      <c r="O32" s="43">
        <v>108</v>
      </c>
    </row>
    <row r="33" spans="1:15" x14ac:dyDescent="0.25">
      <c r="A33" s="87"/>
      <c r="B33" s="88"/>
      <c r="C33" s="108"/>
      <c r="D33" s="90"/>
      <c r="E33" s="88" t="s">
        <v>20</v>
      </c>
      <c r="F33" s="89" t="s">
        <v>33</v>
      </c>
      <c r="G33" s="90">
        <v>1106</v>
      </c>
      <c r="H33" s="91">
        <f t="shared" si="0"/>
        <v>14190</v>
      </c>
      <c r="I33" s="30"/>
      <c r="N33" s="43" t="s">
        <v>22</v>
      </c>
      <c r="O33" s="43">
        <v>1388</v>
      </c>
    </row>
    <row r="34" spans="1:15" x14ac:dyDescent="0.25">
      <c r="A34" s="76">
        <v>43511</v>
      </c>
      <c r="B34" s="77" t="s">
        <v>11</v>
      </c>
      <c r="C34" s="109" t="s">
        <v>35</v>
      </c>
      <c r="D34" s="78">
        <v>53</v>
      </c>
      <c r="E34" s="77"/>
      <c r="F34" s="79"/>
      <c r="G34" s="78"/>
      <c r="H34" s="80">
        <f t="shared" si="0"/>
        <v>14243</v>
      </c>
      <c r="I34" s="30"/>
      <c r="N34" s="43" t="s">
        <v>36</v>
      </c>
      <c r="O34" s="43">
        <v>1227</v>
      </c>
    </row>
    <row r="35" spans="1:15" x14ac:dyDescent="0.25">
      <c r="A35" s="81"/>
      <c r="B35" s="82" t="s">
        <v>9</v>
      </c>
      <c r="C35" s="83" t="s">
        <v>33</v>
      </c>
      <c r="D35" s="84">
        <v>1040</v>
      </c>
      <c r="E35" s="82"/>
      <c r="F35" s="85"/>
      <c r="G35" s="84"/>
      <c r="H35" s="86">
        <f t="shared" si="0"/>
        <v>15283</v>
      </c>
      <c r="I35" s="30"/>
      <c r="N35" s="43" t="s">
        <v>22</v>
      </c>
      <c r="O35" s="43">
        <v>240</v>
      </c>
    </row>
    <row r="36" spans="1:15" x14ac:dyDescent="0.25">
      <c r="A36" s="81"/>
      <c r="B36" s="82" t="s">
        <v>20</v>
      </c>
      <c r="C36" s="83" t="s">
        <v>33</v>
      </c>
      <c r="D36" s="84">
        <v>1000</v>
      </c>
      <c r="E36" s="82"/>
      <c r="F36" s="85"/>
      <c r="G36" s="84"/>
      <c r="H36" s="86">
        <f t="shared" si="0"/>
        <v>16283</v>
      </c>
      <c r="I36" s="30"/>
      <c r="N36" s="43"/>
      <c r="O36" s="43">
        <f>SUM(O32:O35)</f>
        <v>2963</v>
      </c>
    </row>
    <row r="37" spans="1:15" x14ac:dyDescent="0.25">
      <c r="A37" s="87"/>
      <c r="B37" s="88"/>
      <c r="C37" s="108"/>
      <c r="D37" s="90"/>
      <c r="E37" s="110" t="s">
        <v>44</v>
      </c>
      <c r="F37" s="111" t="s">
        <v>33</v>
      </c>
      <c r="G37" s="112">
        <v>2963</v>
      </c>
      <c r="H37" s="91">
        <f t="shared" si="0"/>
        <v>13320</v>
      </c>
      <c r="I37" s="30"/>
    </row>
    <row r="38" spans="1:15" x14ac:dyDescent="0.25">
      <c r="A38" s="76">
        <v>43514</v>
      </c>
      <c r="B38" s="77" t="s">
        <v>11</v>
      </c>
      <c r="C38" s="109" t="s">
        <v>35</v>
      </c>
      <c r="D38" s="78">
        <v>19</v>
      </c>
      <c r="E38" s="77"/>
      <c r="F38" s="79"/>
      <c r="G38" s="78"/>
      <c r="H38" s="80">
        <f t="shared" si="0"/>
        <v>13339</v>
      </c>
      <c r="I38" s="30"/>
    </row>
    <row r="39" spans="1:15" x14ac:dyDescent="0.25">
      <c r="A39" s="81"/>
      <c r="B39" s="82" t="s">
        <v>16</v>
      </c>
      <c r="C39" s="85" t="s">
        <v>33</v>
      </c>
      <c r="D39" s="84">
        <v>537</v>
      </c>
      <c r="E39" s="82"/>
      <c r="F39" s="85"/>
      <c r="G39" s="84"/>
      <c r="H39" s="86">
        <f t="shared" si="0"/>
        <v>13876</v>
      </c>
      <c r="I39" s="30"/>
    </row>
    <row r="40" spans="1:15" x14ac:dyDescent="0.25">
      <c r="A40" s="87"/>
      <c r="B40" s="88"/>
      <c r="C40" s="89"/>
      <c r="D40" s="90"/>
      <c r="E40" s="88" t="s">
        <v>20</v>
      </c>
      <c r="F40" s="89" t="s">
        <v>33</v>
      </c>
      <c r="G40" s="90">
        <v>1070</v>
      </c>
      <c r="H40" s="91">
        <f>+H39+D40-G40</f>
        <v>12806</v>
      </c>
      <c r="I40" s="30"/>
    </row>
    <row r="41" spans="1:15" x14ac:dyDescent="0.25">
      <c r="A41" s="76">
        <v>43515</v>
      </c>
      <c r="B41" s="77" t="s">
        <v>11</v>
      </c>
      <c r="C41" s="79" t="s">
        <v>35</v>
      </c>
      <c r="D41" s="78">
        <v>47</v>
      </c>
      <c r="E41" s="77"/>
      <c r="F41" s="79"/>
      <c r="G41" s="78"/>
      <c r="H41" s="80">
        <f t="shared" si="0"/>
        <v>12853</v>
      </c>
      <c r="I41" s="30"/>
    </row>
    <row r="42" spans="1:15" x14ac:dyDescent="0.25">
      <c r="A42" s="81"/>
      <c r="B42" s="82" t="s">
        <v>19</v>
      </c>
      <c r="C42" s="85" t="s">
        <v>33</v>
      </c>
      <c r="D42" s="84">
        <v>1200</v>
      </c>
      <c r="E42" s="82"/>
      <c r="F42" s="85"/>
      <c r="G42" s="84"/>
      <c r="H42" s="86">
        <f t="shared" si="0"/>
        <v>14053</v>
      </c>
      <c r="I42" s="30"/>
    </row>
    <row r="43" spans="1:15" x14ac:dyDescent="0.25">
      <c r="A43" s="87"/>
      <c r="B43" s="88"/>
      <c r="C43" s="108"/>
      <c r="D43" s="90"/>
      <c r="E43" s="88" t="s">
        <v>20</v>
      </c>
      <c r="F43" s="89" t="s">
        <v>33</v>
      </c>
      <c r="G43" s="90">
        <v>1123</v>
      </c>
      <c r="H43" s="91">
        <f t="shared" si="0"/>
        <v>12930</v>
      </c>
      <c r="I43" s="23"/>
    </row>
    <row r="44" spans="1:15" x14ac:dyDescent="0.25">
      <c r="A44" s="76">
        <v>43516</v>
      </c>
      <c r="B44" s="77" t="s">
        <v>11</v>
      </c>
      <c r="C44" s="79" t="s">
        <v>35</v>
      </c>
      <c r="D44" s="78">
        <v>112</v>
      </c>
      <c r="E44" s="77"/>
      <c r="F44" s="79"/>
      <c r="G44" s="78"/>
      <c r="H44" s="80">
        <f t="shared" si="0"/>
        <v>13042</v>
      </c>
      <c r="I44" s="30"/>
    </row>
    <row r="45" spans="1:15" x14ac:dyDescent="0.25">
      <c r="A45" s="81"/>
      <c r="B45" s="82" t="s">
        <v>20</v>
      </c>
      <c r="C45" s="85" t="s">
        <v>33</v>
      </c>
      <c r="D45" s="84">
        <v>1000</v>
      </c>
      <c r="E45" s="82"/>
      <c r="F45" s="85"/>
      <c r="G45" s="84"/>
      <c r="H45" s="86">
        <f t="shared" si="0"/>
        <v>14042</v>
      </c>
      <c r="I45" s="30"/>
      <c r="N45" s="43" t="s">
        <v>47</v>
      </c>
      <c r="O45" s="43"/>
    </row>
    <row r="46" spans="1:15" x14ac:dyDescent="0.25">
      <c r="A46" s="81"/>
      <c r="B46" s="82"/>
      <c r="C46" s="85"/>
      <c r="D46" s="84"/>
      <c r="E46" s="82" t="s">
        <v>48</v>
      </c>
      <c r="F46" s="85" t="s">
        <v>33</v>
      </c>
      <c r="G46" s="84">
        <v>537</v>
      </c>
      <c r="H46" s="86">
        <f t="shared" si="0"/>
        <v>13505</v>
      </c>
      <c r="I46" s="30"/>
      <c r="N46" s="43" t="s">
        <v>19</v>
      </c>
      <c r="O46" s="43">
        <v>400</v>
      </c>
    </row>
    <row r="47" spans="1:15" x14ac:dyDescent="0.25">
      <c r="A47" s="81"/>
      <c r="B47" s="82"/>
      <c r="C47" s="85"/>
      <c r="D47" s="84"/>
      <c r="E47" s="82" t="s">
        <v>9</v>
      </c>
      <c r="F47" s="85" t="s">
        <v>33</v>
      </c>
      <c r="G47" s="84">
        <v>539</v>
      </c>
      <c r="H47" s="86">
        <f t="shared" si="0"/>
        <v>12966</v>
      </c>
      <c r="I47" s="30"/>
      <c r="N47" s="43" t="s">
        <v>13</v>
      </c>
      <c r="O47" s="43">
        <v>300</v>
      </c>
    </row>
    <row r="48" spans="1:15" x14ac:dyDescent="0.25">
      <c r="A48" s="87"/>
      <c r="B48" s="88"/>
      <c r="C48" s="89"/>
      <c r="D48" s="90"/>
      <c r="E48" s="110" t="s">
        <v>45</v>
      </c>
      <c r="F48" s="111" t="s">
        <v>33</v>
      </c>
      <c r="G48" s="112">
        <v>936</v>
      </c>
      <c r="H48" s="91">
        <f t="shared" si="0"/>
        <v>12030</v>
      </c>
      <c r="I48" s="30"/>
      <c r="N48" s="43" t="s">
        <v>20</v>
      </c>
      <c r="O48" s="43">
        <v>236</v>
      </c>
    </row>
    <row r="49" spans="1:18" x14ac:dyDescent="0.25">
      <c r="A49" s="76">
        <v>43517</v>
      </c>
      <c r="B49" s="77" t="s">
        <v>11</v>
      </c>
      <c r="C49" s="109" t="s">
        <v>35</v>
      </c>
      <c r="D49" s="78">
        <v>69</v>
      </c>
      <c r="E49" s="25"/>
      <c r="F49" s="28"/>
      <c r="G49" s="27"/>
      <c r="H49" s="80">
        <f t="shared" si="0"/>
        <v>12099</v>
      </c>
      <c r="I49" s="30"/>
      <c r="N49" s="43"/>
      <c r="O49" s="43">
        <f>SUM(O46:O48)</f>
        <v>936</v>
      </c>
    </row>
    <row r="50" spans="1:18" x14ac:dyDescent="0.25">
      <c r="A50" s="81"/>
      <c r="B50" s="82" t="s">
        <v>20</v>
      </c>
      <c r="C50" s="85" t="s">
        <v>33</v>
      </c>
      <c r="D50" s="84">
        <v>1000</v>
      </c>
      <c r="E50" s="38"/>
      <c r="F50" s="41"/>
      <c r="G50" s="40"/>
      <c r="H50" s="86">
        <f t="shared" si="0"/>
        <v>13099</v>
      </c>
      <c r="I50" s="58"/>
      <c r="N50" s="59"/>
      <c r="O50" s="59"/>
    </row>
    <row r="51" spans="1:18" x14ac:dyDescent="0.25">
      <c r="A51" s="87"/>
      <c r="B51" s="88"/>
      <c r="C51" s="108"/>
      <c r="D51" s="90"/>
      <c r="E51" s="53" t="s">
        <v>9</v>
      </c>
      <c r="F51" s="56" t="s">
        <v>33</v>
      </c>
      <c r="G51" s="55">
        <v>1070</v>
      </c>
      <c r="H51" s="91">
        <f t="shared" si="0"/>
        <v>12029</v>
      </c>
      <c r="I51" s="30"/>
      <c r="N51" s="59"/>
      <c r="O51" s="59"/>
    </row>
    <row r="52" spans="1:18" x14ac:dyDescent="0.25">
      <c r="A52" s="76">
        <v>43518</v>
      </c>
      <c r="B52" s="77" t="s">
        <v>11</v>
      </c>
      <c r="C52" s="109" t="s">
        <v>35</v>
      </c>
      <c r="D52" s="78">
        <v>52</v>
      </c>
      <c r="E52" s="77"/>
      <c r="F52" s="79"/>
      <c r="G52" s="78"/>
      <c r="H52" s="80">
        <f t="shared" si="0"/>
        <v>12081</v>
      </c>
      <c r="I52" s="30"/>
      <c r="N52" s="59"/>
      <c r="O52" s="59"/>
    </row>
    <row r="53" spans="1:18" x14ac:dyDescent="0.25">
      <c r="A53" s="81"/>
      <c r="B53" s="82" t="s">
        <v>9</v>
      </c>
      <c r="C53" s="85" t="s">
        <v>33</v>
      </c>
      <c r="D53" s="84">
        <v>1040</v>
      </c>
      <c r="E53" s="82"/>
      <c r="F53" s="85"/>
      <c r="G53" s="84"/>
      <c r="H53" s="86">
        <f t="shared" si="0"/>
        <v>13121</v>
      </c>
      <c r="I53" s="30"/>
    </row>
    <row r="54" spans="1:18" x14ac:dyDescent="0.25">
      <c r="A54" s="87"/>
      <c r="B54" s="88"/>
      <c r="C54" s="89"/>
      <c r="D54" s="90"/>
      <c r="E54" s="110" t="s">
        <v>46</v>
      </c>
      <c r="F54" s="111" t="s">
        <v>33</v>
      </c>
      <c r="G54" s="113">
        <v>2790</v>
      </c>
      <c r="H54" s="91">
        <f t="shared" si="0"/>
        <v>10331</v>
      </c>
      <c r="I54" s="30"/>
      <c r="N54" s="43" t="s">
        <v>47</v>
      </c>
      <c r="O54" s="43"/>
    </row>
    <row r="55" spans="1:18" x14ac:dyDescent="0.25">
      <c r="A55" s="76">
        <v>43521</v>
      </c>
      <c r="B55" s="77" t="s">
        <v>11</v>
      </c>
      <c r="C55" s="79" t="s">
        <v>35</v>
      </c>
      <c r="D55" s="78">
        <v>22</v>
      </c>
      <c r="E55" s="77"/>
      <c r="F55" s="79"/>
      <c r="G55" s="78"/>
      <c r="H55" s="80">
        <f t="shared" si="0"/>
        <v>10353</v>
      </c>
      <c r="I55" s="30"/>
      <c r="N55" s="43" t="s">
        <v>19</v>
      </c>
      <c r="O55" s="43">
        <v>800</v>
      </c>
    </row>
    <row r="56" spans="1:18" x14ac:dyDescent="0.25">
      <c r="A56" s="87"/>
      <c r="B56" s="88"/>
      <c r="C56" s="89"/>
      <c r="D56" s="90"/>
      <c r="E56" s="88" t="s">
        <v>9</v>
      </c>
      <c r="F56" s="89" t="s">
        <v>33</v>
      </c>
      <c r="G56" s="90">
        <v>1105</v>
      </c>
      <c r="H56" s="91">
        <f t="shared" si="0"/>
        <v>9248</v>
      </c>
      <c r="I56" s="30"/>
      <c r="N56" s="43" t="s">
        <v>13</v>
      </c>
      <c r="O56" s="43">
        <v>673</v>
      </c>
    </row>
    <row r="57" spans="1:18" x14ac:dyDescent="0.25">
      <c r="A57" s="76">
        <v>43522</v>
      </c>
      <c r="B57" s="77" t="s">
        <v>11</v>
      </c>
      <c r="C57" s="109" t="s">
        <v>35</v>
      </c>
      <c r="D57" s="78">
        <v>66</v>
      </c>
      <c r="E57" s="77"/>
      <c r="F57" s="79"/>
      <c r="G57" s="78"/>
      <c r="H57" s="80">
        <f t="shared" si="0"/>
        <v>9314</v>
      </c>
      <c r="I57" s="30"/>
      <c r="N57" s="43" t="s">
        <v>20</v>
      </c>
      <c r="O57" s="43">
        <v>1317</v>
      </c>
    </row>
    <row r="58" spans="1:18" x14ac:dyDescent="0.25">
      <c r="A58" s="81"/>
      <c r="B58" s="82" t="s">
        <v>51</v>
      </c>
      <c r="C58" s="83" t="s">
        <v>33</v>
      </c>
      <c r="D58" s="84">
        <v>1013</v>
      </c>
      <c r="E58" s="82"/>
      <c r="F58" s="85"/>
      <c r="G58" s="84"/>
      <c r="H58" s="86">
        <f t="shared" si="0"/>
        <v>10327</v>
      </c>
      <c r="I58" s="30"/>
      <c r="N58" s="43"/>
      <c r="O58" s="43">
        <f>SUM(O55:O57)</f>
        <v>2790</v>
      </c>
    </row>
    <row r="59" spans="1:18" x14ac:dyDescent="0.25">
      <c r="A59" s="87"/>
      <c r="B59" s="88"/>
      <c r="C59" s="108"/>
      <c r="D59" s="90"/>
      <c r="E59" s="88" t="s">
        <v>9</v>
      </c>
      <c r="F59" s="89" t="s">
        <v>33</v>
      </c>
      <c r="G59" s="90">
        <v>1102</v>
      </c>
      <c r="H59" s="91">
        <f t="shared" si="0"/>
        <v>9225</v>
      </c>
      <c r="I59" s="30"/>
    </row>
    <row r="60" spans="1:18" x14ac:dyDescent="0.25">
      <c r="A60" s="76">
        <v>43523</v>
      </c>
      <c r="B60" s="77" t="s">
        <v>11</v>
      </c>
      <c r="C60" s="109" t="s">
        <v>35</v>
      </c>
      <c r="D60" s="78">
        <v>116</v>
      </c>
      <c r="E60" s="77"/>
      <c r="F60" s="79"/>
      <c r="G60" s="78"/>
      <c r="H60" s="80">
        <f t="shared" si="0"/>
        <v>9341</v>
      </c>
      <c r="I60" s="30"/>
    </row>
    <row r="61" spans="1:18" s="59" customFormat="1" x14ac:dyDescent="0.25">
      <c r="A61" s="81"/>
      <c r="B61" s="82" t="s">
        <v>20</v>
      </c>
      <c r="C61" s="83" t="s">
        <v>33</v>
      </c>
      <c r="D61" s="84">
        <v>1000</v>
      </c>
      <c r="E61" s="82"/>
      <c r="F61" s="85"/>
      <c r="G61" s="84"/>
      <c r="H61" s="86">
        <f t="shared" si="0"/>
        <v>10341</v>
      </c>
      <c r="I61" s="3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9" customFormat="1" x14ac:dyDescent="0.25">
      <c r="A62" s="81"/>
      <c r="B62" s="82" t="s">
        <v>36</v>
      </c>
      <c r="C62" s="83" t="s">
        <v>33</v>
      </c>
      <c r="D62" s="84">
        <v>402</v>
      </c>
      <c r="E62" s="82"/>
      <c r="F62" s="85"/>
      <c r="G62" s="84"/>
      <c r="H62" s="86">
        <f t="shared" si="0"/>
        <v>10743</v>
      </c>
      <c r="I62" s="23"/>
      <c r="J62" s="10"/>
      <c r="K62" s="10"/>
      <c r="L62" s="66"/>
      <c r="M62" s="10"/>
      <c r="N62" s="10"/>
      <c r="O62" s="10"/>
    </row>
    <row r="63" spans="1:18" s="59" customFormat="1" x14ac:dyDescent="0.25">
      <c r="A63" s="81"/>
      <c r="B63" s="82"/>
      <c r="C63" s="83"/>
      <c r="D63" s="84"/>
      <c r="E63" s="82" t="s">
        <v>9</v>
      </c>
      <c r="F63" s="85" t="s">
        <v>33</v>
      </c>
      <c r="G63" s="84">
        <v>605</v>
      </c>
      <c r="H63" s="86">
        <f t="shared" si="0"/>
        <v>10138</v>
      </c>
      <c r="I63" s="30"/>
      <c r="J63" s="10"/>
      <c r="K63" t="s">
        <v>22</v>
      </c>
      <c r="L63" s="66">
        <v>1000</v>
      </c>
      <c r="M63" s="10"/>
      <c r="N63" s="10"/>
      <c r="O63" s="10"/>
    </row>
    <row r="64" spans="1:18" s="59" customFormat="1" x14ac:dyDescent="0.25">
      <c r="A64" s="87"/>
      <c r="B64" s="88"/>
      <c r="C64" s="108"/>
      <c r="D64" s="90"/>
      <c r="E64" s="88" t="s">
        <v>20</v>
      </c>
      <c r="F64" s="89" t="s">
        <v>33</v>
      </c>
      <c r="G64" s="90">
        <v>430</v>
      </c>
      <c r="H64" s="91">
        <f t="shared" si="0"/>
        <v>9708</v>
      </c>
      <c r="I64" s="30"/>
      <c r="J64" s="10"/>
      <c r="K64" s="10" t="s">
        <v>36</v>
      </c>
      <c r="L64" s="66">
        <v>402</v>
      </c>
      <c r="M64" s="10"/>
      <c r="N64" s="10"/>
      <c r="O64" s="10"/>
    </row>
    <row r="65" spans="1:18" x14ac:dyDescent="0.25">
      <c r="A65" s="76">
        <v>43524</v>
      </c>
      <c r="B65" s="77" t="s">
        <v>11</v>
      </c>
      <c r="C65" s="109" t="s">
        <v>35</v>
      </c>
      <c r="D65" s="78">
        <v>32</v>
      </c>
      <c r="E65" s="77"/>
      <c r="F65" s="79"/>
      <c r="G65" s="78"/>
      <c r="H65" s="80">
        <f t="shared" si="0"/>
        <v>9740</v>
      </c>
      <c r="I65" s="30"/>
      <c r="K65" s="10" t="s">
        <v>8</v>
      </c>
      <c r="L65" s="66">
        <v>0</v>
      </c>
      <c r="P65" s="59"/>
      <c r="Q65" s="59"/>
      <c r="R65" s="59"/>
    </row>
    <row r="66" spans="1:18" x14ac:dyDescent="0.25">
      <c r="A66" s="81"/>
      <c r="B66" s="82" t="s">
        <v>22</v>
      </c>
      <c r="C66" s="83" t="s">
        <v>33</v>
      </c>
      <c r="D66" s="84">
        <v>1000</v>
      </c>
      <c r="E66" s="82"/>
      <c r="F66" s="85"/>
      <c r="G66" s="84"/>
      <c r="H66" s="86">
        <f t="shared" si="0"/>
        <v>10740</v>
      </c>
      <c r="I66" s="30"/>
      <c r="K66" s="10" t="s">
        <v>13</v>
      </c>
      <c r="L66" s="66">
        <f>1273-300-300-673</f>
        <v>0</v>
      </c>
    </row>
    <row r="67" spans="1:18" x14ac:dyDescent="0.25">
      <c r="A67" s="87"/>
      <c r="B67" s="88"/>
      <c r="C67" s="108"/>
      <c r="D67" s="90"/>
      <c r="E67" s="88" t="s">
        <v>20</v>
      </c>
      <c r="F67" s="89" t="s">
        <v>33</v>
      </c>
      <c r="G67" s="90">
        <v>584</v>
      </c>
      <c r="H67" s="91">
        <f t="shared" si="0"/>
        <v>10156</v>
      </c>
      <c r="I67" s="30"/>
      <c r="K67" t="s">
        <v>15</v>
      </c>
      <c r="L67" s="66">
        <f>630-550-80</f>
        <v>0</v>
      </c>
    </row>
    <row r="68" spans="1:18" x14ac:dyDescent="0.25">
      <c r="A68" s="92"/>
      <c r="B68" s="93"/>
      <c r="C68" s="94"/>
      <c r="D68" s="95"/>
      <c r="E68" s="110" t="s">
        <v>53</v>
      </c>
      <c r="F68" s="111" t="s">
        <v>33</v>
      </c>
      <c r="G68" s="113">
        <v>3744</v>
      </c>
      <c r="H68" s="97">
        <f t="shared" ref="H68:H131" si="2">+H67+D68-G68</f>
        <v>6412</v>
      </c>
      <c r="I68" s="30"/>
      <c r="K68" t="s">
        <v>19</v>
      </c>
      <c r="L68" s="66">
        <f>1200-400-800</f>
        <v>0</v>
      </c>
      <c r="M68" s="43"/>
      <c r="N68" s="43"/>
      <c r="O68" s="43"/>
    </row>
    <row r="69" spans="1:18" x14ac:dyDescent="0.25">
      <c r="A69" s="81"/>
      <c r="B69" s="82"/>
      <c r="C69" s="83"/>
      <c r="D69" s="84"/>
      <c r="E69" s="82"/>
      <c r="F69" s="85"/>
      <c r="G69" s="84"/>
      <c r="H69" s="86">
        <f t="shared" si="2"/>
        <v>6412</v>
      </c>
      <c r="I69" s="30"/>
      <c r="K69" t="s">
        <v>51</v>
      </c>
      <c r="L69" s="66">
        <f>1013-900</f>
        <v>113</v>
      </c>
      <c r="M69" s="43"/>
      <c r="N69" s="43" t="s">
        <v>54</v>
      </c>
      <c r="O69" s="43"/>
    </row>
    <row r="70" spans="1:18" x14ac:dyDescent="0.25">
      <c r="A70" s="81"/>
      <c r="B70" s="82"/>
      <c r="C70" s="83"/>
      <c r="D70" s="84"/>
      <c r="E70" s="70"/>
      <c r="F70" s="71"/>
      <c r="G70" s="114"/>
      <c r="H70" s="86">
        <f t="shared" si="2"/>
        <v>6412</v>
      </c>
      <c r="I70" s="30"/>
      <c r="K70" t="s">
        <v>22</v>
      </c>
      <c r="L70" s="66">
        <f>1090-190-240-660</f>
        <v>0</v>
      </c>
      <c r="M70" s="43"/>
      <c r="N70" s="43" t="s">
        <v>22</v>
      </c>
      <c r="O70" s="43">
        <v>660</v>
      </c>
      <c r="P70" s="10">
        <v>937</v>
      </c>
    </row>
    <row r="71" spans="1:18" x14ac:dyDescent="0.25">
      <c r="A71" s="81"/>
      <c r="B71" s="82"/>
      <c r="C71" s="83"/>
      <c r="D71" s="84"/>
      <c r="E71" s="82"/>
      <c r="F71" s="85"/>
      <c r="G71" s="84"/>
      <c r="H71" s="86">
        <f t="shared" si="2"/>
        <v>6412</v>
      </c>
      <c r="I71" s="30"/>
      <c r="K71" t="s">
        <v>9</v>
      </c>
      <c r="L71" s="66">
        <v>0</v>
      </c>
      <c r="M71" s="43"/>
      <c r="N71" s="43" t="s">
        <v>20</v>
      </c>
      <c r="O71" s="43">
        <v>2184</v>
      </c>
      <c r="P71" s="10">
        <v>2007</v>
      </c>
    </row>
    <row r="72" spans="1:18" x14ac:dyDescent="0.25">
      <c r="A72" s="81"/>
      <c r="B72" s="82"/>
      <c r="C72" s="83"/>
      <c r="D72" s="84"/>
      <c r="E72" s="82"/>
      <c r="F72" s="85"/>
      <c r="G72" s="84"/>
      <c r="H72" s="86">
        <f t="shared" si="2"/>
        <v>6412</v>
      </c>
      <c r="I72" s="30"/>
      <c r="K72" t="s">
        <v>20</v>
      </c>
      <c r="L72" s="66">
        <f>6480-60-604-1025+1000-1106+1000+1000-1070-1123+1000-236-1317+1000+1000-430-584+1000-2184</f>
        <v>3741</v>
      </c>
      <c r="M72" s="43"/>
      <c r="N72" s="43" t="s">
        <v>52</v>
      </c>
      <c r="O72" s="43">
        <v>900</v>
      </c>
      <c r="P72" s="10">
        <v>800</v>
      </c>
    </row>
    <row r="73" spans="1:18" x14ac:dyDescent="0.25">
      <c r="A73" s="81"/>
      <c r="B73" s="82"/>
      <c r="C73" s="83"/>
      <c r="D73" s="84"/>
      <c r="E73" s="82"/>
      <c r="F73" s="85"/>
      <c r="G73" s="84"/>
      <c r="H73" s="86">
        <f t="shared" si="2"/>
        <v>6412</v>
      </c>
      <c r="I73" s="30"/>
      <c r="K73" t="s">
        <v>49</v>
      </c>
      <c r="L73" s="43">
        <f>352+44+14-396+57+111+73+76+33+43+115+46+53+19+47+112+69</f>
        <v>868</v>
      </c>
      <c r="M73" s="43"/>
      <c r="N73" s="43"/>
      <c r="O73" s="43"/>
    </row>
    <row r="74" spans="1:18" x14ac:dyDescent="0.25">
      <c r="A74" s="81"/>
      <c r="B74" s="82"/>
      <c r="C74" s="83"/>
      <c r="D74" s="84"/>
      <c r="E74" s="82"/>
      <c r="F74" s="85"/>
      <c r="G74" s="84"/>
      <c r="H74" s="86">
        <f t="shared" si="2"/>
        <v>6412</v>
      </c>
      <c r="I74" s="30"/>
      <c r="K74" t="s">
        <v>50</v>
      </c>
      <c r="L74" s="43">
        <f>52+22+66+116+32</f>
        <v>288</v>
      </c>
      <c r="M74" s="43"/>
      <c r="N74" s="43"/>
      <c r="O74" s="43">
        <f>SUM(O70:O73)</f>
        <v>3744</v>
      </c>
      <c r="P74" s="10">
        <f>SUM(P70:P73)</f>
        <v>3744</v>
      </c>
    </row>
    <row r="75" spans="1:18" x14ac:dyDescent="0.25">
      <c r="A75" s="81"/>
      <c r="B75" s="82"/>
      <c r="C75" s="83"/>
      <c r="D75" s="84"/>
      <c r="E75" s="82"/>
      <c r="F75" s="85"/>
      <c r="G75" s="84"/>
      <c r="H75" s="86">
        <f t="shared" si="2"/>
        <v>6412</v>
      </c>
      <c r="I75" s="30"/>
      <c r="L75" s="10">
        <f>SUM(L62:L74)</f>
        <v>6412</v>
      </c>
      <c r="M75" s="59"/>
    </row>
    <row r="76" spans="1:18" hidden="1" x14ac:dyDescent="0.25">
      <c r="A76" s="81"/>
      <c r="B76" s="82"/>
      <c r="C76" s="83"/>
      <c r="D76" s="84"/>
      <c r="E76" s="82"/>
      <c r="F76" s="85"/>
      <c r="G76" s="84"/>
      <c r="H76" s="86">
        <f t="shared" si="2"/>
        <v>6412</v>
      </c>
      <c r="I76" s="30"/>
      <c r="J76" s="59"/>
      <c r="M76" s="59"/>
    </row>
    <row r="77" spans="1:18" hidden="1" x14ac:dyDescent="0.25">
      <c r="A77" s="81"/>
      <c r="B77" s="82"/>
      <c r="C77" s="83"/>
      <c r="D77" s="84"/>
      <c r="E77" s="82"/>
      <c r="F77" s="85"/>
      <c r="G77" s="84"/>
      <c r="H77" s="86">
        <f t="shared" si="2"/>
        <v>6412</v>
      </c>
      <c r="I77" s="30"/>
      <c r="J77" s="59"/>
      <c r="M77" s="59"/>
    </row>
    <row r="78" spans="1:18" hidden="1" x14ac:dyDescent="0.25">
      <c r="A78" s="81"/>
      <c r="B78" s="82"/>
      <c r="C78" s="83"/>
      <c r="D78" s="84"/>
      <c r="E78" s="82"/>
      <c r="F78" s="85"/>
      <c r="G78" s="84"/>
      <c r="H78" s="86">
        <f t="shared" si="2"/>
        <v>6412</v>
      </c>
      <c r="I78" s="30"/>
      <c r="J78" s="59"/>
      <c r="M78" s="59"/>
    </row>
    <row r="79" spans="1:18" hidden="1" x14ac:dyDescent="0.25">
      <c r="A79" s="81"/>
      <c r="B79" s="82"/>
      <c r="C79" s="83"/>
      <c r="D79" s="84"/>
      <c r="E79" s="82"/>
      <c r="F79" s="85"/>
      <c r="G79" s="84"/>
      <c r="H79" s="86">
        <f t="shared" si="2"/>
        <v>6412</v>
      </c>
      <c r="I79" s="60"/>
      <c r="J79" s="59"/>
    </row>
    <row r="80" spans="1:18" hidden="1" x14ac:dyDescent="0.25">
      <c r="A80" s="81"/>
      <c r="B80" s="82"/>
      <c r="C80" s="83"/>
      <c r="D80" s="84"/>
      <c r="E80" s="82"/>
      <c r="F80" s="85"/>
      <c r="G80" s="84"/>
      <c r="H80" s="86">
        <f t="shared" si="2"/>
        <v>6412</v>
      </c>
      <c r="I80" s="30"/>
    </row>
    <row r="81" spans="1:12" hidden="1" x14ac:dyDescent="0.25">
      <c r="A81" s="81"/>
      <c r="B81" s="82"/>
      <c r="C81" s="83"/>
      <c r="D81" s="84"/>
      <c r="E81" s="82"/>
      <c r="F81" s="85"/>
      <c r="G81" s="84"/>
      <c r="H81" s="86">
        <f t="shared" si="2"/>
        <v>6412</v>
      </c>
      <c r="I81" s="30"/>
    </row>
    <row r="82" spans="1:12" hidden="1" x14ac:dyDescent="0.25">
      <c r="A82" s="81"/>
      <c r="B82" s="82"/>
      <c r="C82" s="83"/>
      <c r="D82" s="84"/>
      <c r="E82" s="82"/>
      <c r="F82" s="85"/>
      <c r="G82" s="84"/>
      <c r="H82" s="86">
        <f t="shared" si="2"/>
        <v>6412</v>
      </c>
      <c r="I82" s="30"/>
      <c r="L82" s="10">
        <f>+L75-H70</f>
        <v>0</v>
      </c>
    </row>
    <row r="83" spans="1:12" hidden="1" x14ac:dyDescent="0.25">
      <c r="A83" s="37"/>
      <c r="B83" s="38"/>
      <c r="C83" s="39"/>
      <c r="D83" s="40"/>
      <c r="E83" s="38"/>
      <c r="F83" s="41"/>
      <c r="G83" s="40"/>
      <c r="H83" s="36">
        <f t="shared" si="2"/>
        <v>6412</v>
      </c>
      <c r="I83" s="30"/>
    </row>
    <row r="84" spans="1:12" hidden="1" x14ac:dyDescent="0.25">
      <c r="A84" s="37"/>
      <c r="B84" s="38"/>
      <c r="C84" s="39"/>
      <c r="D84" s="40"/>
      <c r="E84" s="38"/>
      <c r="F84" s="41"/>
      <c r="G84" s="40"/>
      <c r="H84" s="36">
        <f t="shared" si="2"/>
        <v>6412</v>
      </c>
      <c r="I84" s="30"/>
    </row>
    <row r="85" spans="1:12" hidden="1" x14ac:dyDescent="0.25">
      <c r="A85" s="37"/>
      <c r="B85" s="38"/>
      <c r="C85" s="39"/>
      <c r="D85" s="40"/>
      <c r="E85" s="38"/>
      <c r="F85" s="41"/>
      <c r="G85" s="40"/>
      <c r="H85" s="36">
        <f t="shared" si="2"/>
        <v>6412</v>
      </c>
      <c r="I85" s="30"/>
    </row>
    <row r="86" spans="1:12" hidden="1" x14ac:dyDescent="0.25">
      <c r="A86" s="37"/>
      <c r="B86" s="38"/>
      <c r="C86" s="39"/>
      <c r="D86" s="40"/>
      <c r="E86" s="38"/>
      <c r="F86" s="41"/>
      <c r="G86" s="40"/>
      <c r="H86" s="36">
        <f t="shared" si="2"/>
        <v>6412</v>
      </c>
      <c r="I86" s="30"/>
    </row>
    <row r="87" spans="1:12" hidden="1" x14ac:dyDescent="0.25">
      <c r="A87" s="37"/>
      <c r="B87" s="38"/>
      <c r="C87" s="39"/>
      <c r="D87" s="40"/>
      <c r="E87" s="38"/>
      <c r="F87" s="41"/>
      <c r="G87" s="40"/>
      <c r="H87" s="36">
        <f t="shared" si="2"/>
        <v>6412</v>
      </c>
      <c r="I87" s="30"/>
    </row>
    <row r="88" spans="1:12" hidden="1" x14ac:dyDescent="0.25">
      <c r="A88" s="37"/>
      <c r="B88" s="38"/>
      <c r="C88" s="39"/>
      <c r="D88" s="40"/>
      <c r="E88" s="38"/>
      <c r="F88" s="41"/>
      <c r="G88" s="40"/>
      <c r="H88" s="36">
        <f t="shared" si="2"/>
        <v>6412</v>
      </c>
      <c r="I88" s="61"/>
    </row>
    <row r="89" spans="1:12" hidden="1" x14ac:dyDescent="0.25">
      <c r="A89" s="37"/>
      <c r="B89" s="38"/>
      <c r="C89" s="39"/>
      <c r="D89" s="40"/>
      <c r="E89" s="38"/>
      <c r="F89" s="41"/>
      <c r="G89" s="40"/>
      <c r="H89" s="36">
        <f t="shared" si="2"/>
        <v>6412</v>
      </c>
      <c r="I89" s="30"/>
    </row>
    <row r="90" spans="1:12" hidden="1" x14ac:dyDescent="0.25">
      <c r="A90" s="37"/>
      <c r="B90" s="38"/>
      <c r="C90" s="39"/>
      <c r="D90" s="40"/>
      <c r="E90" s="38"/>
      <c r="F90" s="41"/>
      <c r="G90" s="40"/>
      <c r="H90" s="36">
        <f t="shared" si="2"/>
        <v>6412</v>
      </c>
      <c r="I90" s="30"/>
    </row>
    <row r="91" spans="1:12" hidden="1" x14ac:dyDescent="0.25">
      <c r="A91" s="37"/>
      <c r="B91" s="38"/>
      <c r="C91" s="39"/>
      <c r="D91" s="40"/>
      <c r="E91" s="38"/>
      <c r="F91" s="41"/>
      <c r="G91" s="40"/>
      <c r="H91" s="36">
        <f t="shared" si="2"/>
        <v>6412</v>
      </c>
      <c r="I91" s="30"/>
    </row>
    <row r="92" spans="1:12" hidden="1" x14ac:dyDescent="0.25">
      <c r="A92" s="37"/>
      <c r="B92" s="38"/>
      <c r="C92" s="39"/>
      <c r="D92" s="40"/>
      <c r="E92" s="38"/>
      <c r="F92" s="41"/>
      <c r="G92" s="40"/>
      <c r="H92" s="36">
        <f t="shared" si="2"/>
        <v>6412</v>
      </c>
      <c r="I92" s="30"/>
    </row>
    <row r="93" spans="1:12" hidden="1" x14ac:dyDescent="0.25">
      <c r="A93" s="37"/>
      <c r="B93" s="38"/>
      <c r="C93" s="39"/>
      <c r="D93" s="40"/>
      <c r="E93" s="38"/>
      <c r="F93" s="41"/>
      <c r="G93" s="40"/>
      <c r="H93" s="36">
        <f t="shared" si="2"/>
        <v>6412</v>
      </c>
      <c r="I93" s="30"/>
    </row>
    <row r="94" spans="1:12" hidden="1" x14ac:dyDescent="0.25">
      <c r="A94" s="62"/>
      <c r="B94" s="38"/>
      <c r="C94" s="39"/>
      <c r="D94" s="40"/>
      <c r="E94" s="38"/>
      <c r="F94" s="41"/>
      <c r="G94" s="40"/>
      <c r="H94" s="36">
        <f t="shared" si="2"/>
        <v>6412</v>
      </c>
      <c r="I94" s="30"/>
    </row>
    <row r="95" spans="1:12" hidden="1" x14ac:dyDescent="0.25">
      <c r="A95" s="62"/>
      <c r="B95" s="38"/>
      <c r="C95" s="39"/>
      <c r="D95" s="40"/>
      <c r="E95" s="38"/>
      <c r="F95" s="41"/>
      <c r="G95" s="40"/>
      <c r="H95" s="36">
        <f t="shared" si="2"/>
        <v>6412</v>
      </c>
      <c r="I95" s="30"/>
    </row>
    <row r="96" spans="1:12" hidden="1" x14ac:dyDescent="0.25">
      <c r="A96" s="62"/>
      <c r="B96" s="38"/>
      <c r="C96" s="39"/>
      <c r="D96" s="40"/>
      <c r="E96" s="38"/>
      <c r="F96" s="41"/>
      <c r="G96" s="40"/>
      <c r="H96" s="36">
        <f t="shared" si="2"/>
        <v>6412</v>
      </c>
      <c r="I96" s="30"/>
    </row>
    <row r="97" spans="1:9" hidden="1" x14ac:dyDescent="0.25">
      <c r="A97" s="62"/>
      <c r="B97" s="38"/>
      <c r="C97" s="39"/>
      <c r="D97" s="40"/>
      <c r="E97" s="38"/>
      <c r="F97" s="41"/>
      <c r="G97" s="40"/>
      <c r="H97" s="36">
        <f t="shared" si="2"/>
        <v>6412</v>
      </c>
      <c r="I97" s="30"/>
    </row>
    <row r="98" spans="1:9" hidden="1" x14ac:dyDescent="0.25">
      <c r="A98" s="62"/>
      <c r="B98" s="38"/>
      <c r="C98" s="39"/>
      <c r="D98" s="40"/>
      <c r="E98" s="38"/>
      <c r="F98" s="41"/>
      <c r="G98" s="40"/>
      <c r="H98" s="36">
        <f t="shared" si="2"/>
        <v>6412</v>
      </c>
      <c r="I98" s="30"/>
    </row>
    <row r="99" spans="1:9" hidden="1" x14ac:dyDescent="0.25">
      <c r="A99" s="62"/>
      <c r="B99" s="38"/>
      <c r="C99" s="39"/>
      <c r="D99" s="40"/>
      <c r="E99" s="38"/>
      <c r="F99" s="41"/>
      <c r="G99" s="40"/>
      <c r="H99" s="36">
        <f t="shared" si="2"/>
        <v>6412</v>
      </c>
      <c r="I99" s="30"/>
    </row>
    <row r="100" spans="1:9" hidden="1" x14ac:dyDescent="0.25">
      <c r="A100" s="62"/>
      <c r="B100" s="38"/>
      <c r="C100" s="39"/>
      <c r="D100" s="40"/>
      <c r="E100" s="38"/>
      <c r="F100" s="41"/>
      <c r="G100" s="40"/>
      <c r="H100" s="36">
        <f t="shared" si="2"/>
        <v>6412</v>
      </c>
      <c r="I100" s="30"/>
    </row>
    <row r="101" spans="1:9" hidden="1" x14ac:dyDescent="0.25">
      <c r="A101" s="62"/>
      <c r="B101" s="38"/>
      <c r="C101" s="39"/>
      <c r="D101" s="40"/>
      <c r="E101" s="38"/>
      <c r="F101" s="41"/>
      <c r="G101" s="40"/>
      <c r="H101" s="36">
        <f t="shared" si="2"/>
        <v>6412</v>
      </c>
      <c r="I101" s="30"/>
    </row>
    <row r="102" spans="1:9" hidden="1" x14ac:dyDescent="0.25">
      <c r="A102" s="62"/>
      <c r="B102" s="38"/>
      <c r="C102" s="39"/>
      <c r="D102" s="40"/>
      <c r="E102" s="38"/>
      <c r="F102" s="41"/>
      <c r="G102" s="40"/>
      <c r="H102" s="36">
        <f t="shared" si="2"/>
        <v>6412</v>
      </c>
      <c r="I102" s="30"/>
    </row>
    <row r="103" spans="1:9" hidden="1" x14ac:dyDescent="0.25">
      <c r="A103" s="62"/>
      <c r="B103" s="38"/>
      <c r="C103" s="39"/>
      <c r="D103" s="40"/>
      <c r="E103" s="38"/>
      <c r="F103" s="41"/>
      <c r="G103" s="40"/>
      <c r="H103" s="36">
        <f t="shared" si="2"/>
        <v>6412</v>
      </c>
      <c r="I103" s="30"/>
    </row>
    <row r="104" spans="1:9" hidden="1" x14ac:dyDescent="0.25">
      <c r="A104" s="62"/>
      <c r="B104" s="38"/>
      <c r="C104" s="39"/>
      <c r="D104" s="40"/>
      <c r="E104" s="38"/>
      <c r="F104" s="41"/>
      <c r="G104" s="40"/>
      <c r="H104" s="36">
        <f t="shared" si="2"/>
        <v>6412</v>
      </c>
      <c r="I104" s="30"/>
    </row>
    <row r="105" spans="1:9" hidden="1" x14ac:dyDescent="0.25">
      <c r="A105" s="62"/>
      <c r="B105" s="38"/>
      <c r="C105" s="39"/>
      <c r="D105" s="40"/>
      <c r="E105" s="38"/>
      <c r="F105" s="41"/>
      <c r="G105" s="40"/>
      <c r="H105" s="36">
        <f t="shared" si="2"/>
        <v>6412</v>
      </c>
      <c r="I105" s="30"/>
    </row>
    <row r="106" spans="1:9" hidden="1" x14ac:dyDescent="0.25">
      <c r="A106" s="62"/>
      <c r="B106" s="38"/>
      <c r="C106" s="39"/>
      <c r="D106" s="40"/>
      <c r="E106" s="38"/>
      <c r="F106" s="41"/>
      <c r="G106" s="40"/>
      <c r="H106" s="36">
        <f t="shared" si="2"/>
        <v>6412</v>
      </c>
      <c r="I106" s="30"/>
    </row>
    <row r="107" spans="1:9" hidden="1" x14ac:dyDescent="0.25">
      <c r="A107" s="62"/>
      <c r="B107" s="38"/>
      <c r="C107" s="39"/>
      <c r="D107" s="40"/>
      <c r="E107" s="38"/>
      <c r="F107" s="41"/>
      <c r="G107" s="40"/>
      <c r="H107" s="36">
        <f t="shared" si="2"/>
        <v>6412</v>
      </c>
      <c r="I107" s="30"/>
    </row>
    <row r="108" spans="1:9" hidden="1" x14ac:dyDescent="0.25">
      <c r="A108" s="62"/>
      <c r="B108" s="38"/>
      <c r="C108" s="39"/>
      <c r="D108" s="40"/>
      <c r="E108" s="38"/>
      <c r="F108" s="41"/>
      <c r="G108" s="40"/>
      <c r="H108" s="36">
        <f t="shared" si="2"/>
        <v>6412</v>
      </c>
      <c r="I108" s="30"/>
    </row>
    <row r="109" spans="1:9" hidden="1" x14ac:dyDescent="0.25">
      <c r="A109" s="62"/>
      <c r="B109" s="38"/>
      <c r="C109" s="39"/>
      <c r="D109" s="40"/>
      <c r="E109" s="38"/>
      <c r="F109" s="41"/>
      <c r="G109" s="40"/>
      <c r="H109" s="36">
        <f t="shared" si="2"/>
        <v>6412</v>
      </c>
      <c r="I109" s="30"/>
    </row>
    <row r="110" spans="1:9" hidden="1" x14ac:dyDescent="0.25">
      <c r="A110" s="62"/>
      <c r="B110" s="38"/>
      <c r="C110" s="39"/>
      <c r="D110" s="40"/>
      <c r="E110" s="38"/>
      <c r="F110" s="41"/>
      <c r="G110" s="40"/>
      <c r="H110" s="36">
        <f t="shared" si="2"/>
        <v>6412</v>
      </c>
      <c r="I110" s="30"/>
    </row>
    <row r="111" spans="1:9" hidden="1" x14ac:dyDescent="0.25">
      <c r="A111" s="62"/>
      <c r="B111" s="38"/>
      <c r="C111" s="39"/>
      <c r="D111" s="40"/>
      <c r="E111" s="38"/>
      <c r="F111" s="41"/>
      <c r="G111" s="40"/>
      <c r="H111" s="36">
        <f t="shared" si="2"/>
        <v>6412</v>
      </c>
      <c r="I111" s="30"/>
    </row>
    <row r="112" spans="1:9" hidden="1" x14ac:dyDescent="0.25">
      <c r="A112" s="62"/>
      <c r="B112" s="38"/>
      <c r="C112" s="39"/>
      <c r="D112" s="40"/>
      <c r="E112" s="38"/>
      <c r="F112" s="41"/>
      <c r="G112" s="40"/>
      <c r="H112" s="36">
        <f t="shared" si="2"/>
        <v>6412</v>
      </c>
      <c r="I112" s="30"/>
    </row>
    <row r="113" spans="1:12" hidden="1" x14ac:dyDescent="0.25">
      <c r="A113" s="62"/>
      <c r="B113" s="38"/>
      <c r="C113" s="39"/>
      <c r="D113" s="40"/>
      <c r="E113" s="38"/>
      <c r="F113" s="41"/>
      <c r="G113" s="40"/>
      <c r="H113" s="36">
        <f t="shared" si="2"/>
        <v>6412</v>
      </c>
      <c r="I113" s="30"/>
    </row>
    <row r="114" spans="1:12" hidden="1" x14ac:dyDescent="0.25">
      <c r="A114" s="62"/>
      <c r="B114" s="38"/>
      <c r="C114" s="39"/>
      <c r="D114" s="40"/>
      <c r="E114" s="38"/>
      <c r="F114" s="41"/>
      <c r="G114" s="40"/>
      <c r="H114" s="36">
        <f t="shared" si="2"/>
        <v>6412</v>
      </c>
      <c r="I114" s="30"/>
    </row>
    <row r="115" spans="1:12" hidden="1" x14ac:dyDescent="0.25">
      <c r="A115" s="62"/>
      <c r="B115" s="38"/>
      <c r="C115" s="39"/>
      <c r="D115" s="40"/>
      <c r="E115" s="38"/>
      <c r="F115" s="41"/>
      <c r="G115" s="40"/>
      <c r="H115" s="36">
        <f t="shared" si="2"/>
        <v>6412</v>
      </c>
      <c r="I115" s="30"/>
      <c r="K115" s="59"/>
      <c r="L115" s="59"/>
    </row>
    <row r="116" spans="1:12" hidden="1" x14ac:dyDescent="0.25">
      <c r="A116" s="62"/>
      <c r="B116" s="38"/>
      <c r="C116" s="39"/>
      <c r="D116" s="40"/>
      <c r="E116" s="38"/>
      <c r="F116" s="41"/>
      <c r="G116" s="40"/>
      <c r="H116" s="36">
        <f t="shared" si="2"/>
        <v>6412</v>
      </c>
      <c r="I116" s="30"/>
      <c r="K116" s="59"/>
      <c r="L116" s="59"/>
    </row>
    <row r="117" spans="1:12" hidden="1" x14ac:dyDescent="0.25">
      <c r="A117" s="62"/>
      <c r="B117" s="38"/>
      <c r="C117" s="39"/>
      <c r="D117" s="40"/>
      <c r="E117" s="38"/>
      <c r="F117" s="41"/>
      <c r="G117" s="40"/>
      <c r="H117" s="36">
        <f t="shared" si="2"/>
        <v>6412</v>
      </c>
      <c r="I117" s="30"/>
      <c r="K117" s="59"/>
      <c r="L117" s="59"/>
    </row>
    <row r="118" spans="1:12" hidden="1" x14ac:dyDescent="0.25">
      <c r="A118" s="62"/>
      <c r="B118" s="38"/>
      <c r="C118" s="39"/>
      <c r="D118" s="40"/>
      <c r="E118" s="38"/>
      <c r="F118" s="41"/>
      <c r="G118" s="40"/>
      <c r="H118" s="36">
        <f t="shared" si="2"/>
        <v>6412</v>
      </c>
      <c r="I118" s="30"/>
      <c r="K118" s="59"/>
      <c r="L118" s="59"/>
    </row>
    <row r="119" spans="1:12" hidden="1" x14ac:dyDescent="0.25">
      <c r="A119" s="62"/>
      <c r="B119" s="38"/>
      <c r="C119" s="39"/>
      <c r="D119" s="40"/>
      <c r="E119" s="38"/>
      <c r="F119" s="41"/>
      <c r="G119" s="40"/>
      <c r="H119" s="36">
        <f t="shared" si="2"/>
        <v>6412</v>
      </c>
      <c r="I119" s="30"/>
    </row>
    <row r="120" spans="1:12" hidden="1" x14ac:dyDescent="0.25">
      <c r="A120" s="62"/>
      <c r="B120" s="38"/>
      <c r="C120" s="39"/>
      <c r="D120" s="40"/>
      <c r="E120" s="38"/>
      <c r="F120" s="41"/>
      <c r="G120" s="40"/>
      <c r="H120" s="36">
        <f t="shared" si="2"/>
        <v>6412</v>
      </c>
      <c r="I120" s="30"/>
    </row>
    <row r="121" spans="1:12" hidden="1" x14ac:dyDescent="0.25">
      <c r="A121" s="62"/>
      <c r="B121" s="38"/>
      <c r="C121" s="39"/>
      <c r="D121" s="40"/>
      <c r="E121" s="38"/>
      <c r="F121" s="41"/>
      <c r="G121" s="40"/>
      <c r="H121" s="36">
        <f t="shared" si="2"/>
        <v>6412</v>
      </c>
      <c r="I121" s="30"/>
    </row>
    <row r="122" spans="1:12" hidden="1" x14ac:dyDescent="0.25">
      <c r="A122" s="62"/>
      <c r="B122" s="38"/>
      <c r="C122" s="39"/>
      <c r="D122" s="40"/>
      <c r="E122" s="38"/>
      <c r="F122" s="41"/>
      <c r="G122" s="40"/>
      <c r="H122" s="36">
        <f t="shared" si="2"/>
        <v>6412</v>
      </c>
      <c r="I122" s="30"/>
    </row>
    <row r="123" spans="1:12" hidden="1" x14ac:dyDescent="0.25">
      <c r="A123" s="62"/>
      <c r="B123" s="38"/>
      <c r="C123" s="39"/>
      <c r="D123" s="40"/>
      <c r="E123" s="38"/>
      <c r="F123" s="41"/>
      <c r="G123" s="40"/>
      <c r="H123" s="36">
        <f t="shared" si="2"/>
        <v>6412</v>
      </c>
      <c r="I123" s="30"/>
    </row>
    <row r="124" spans="1:12" hidden="1" x14ac:dyDescent="0.25">
      <c r="A124" s="62"/>
      <c r="B124" s="38"/>
      <c r="C124" s="39"/>
      <c r="D124" s="40"/>
      <c r="E124" s="38"/>
      <c r="F124" s="41"/>
      <c r="G124" s="40"/>
      <c r="H124" s="36">
        <f t="shared" si="2"/>
        <v>6412</v>
      </c>
      <c r="I124" s="30"/>
    </row>
    <row r="125" spans="1:12" hidden="1" x14ac:dyDescent="0.25">
      <c r="A125" s="62"/>
      <c r="B125" s="38"/>
      <c r="C125" s="39"/>
      <c r="D125" s="40"/>
      <c r="E125" s="38"/>
      <c r="F125" s="41"/>
      <c r="G125" s="40"/>
      <c r="H125" s="36">
        <f t="shared" si="2"/>
        <v>6412</v>
      </c>
      <c r="I125" s="30"/>
    </row>
    <row r="126" spans="1:12" hidden="1" x14ac:dyDescent="0.25">
      <c r="A126" s="62"/>
      <c r="B126" s="38"/>
      <c r="C126" s="39"/>
      <c r="D126" s="40"/>
      <c r="E126" s="38"/>
      <c r="F126" s="41"/>
      <c r="G126" s="40"/>
      <c r="H126" s="36">
        <f t="shared" si="2"/>
        <v>6412</v>
      </c>
      <c r="I126" s="30"/>
    </row>
    <row r="127" spans="1:12" hidden="1" x14ac:dyDescent="0.25">
      <c r="A127" s="62"/>
      <c r="B127" s="38"/>
      <c r="C127" s="39"/>
      <c r="D127" s="40"/>
      <c r="E127" s="38"/>
      <c r="F127" s="41"/>
      <c r="G127" s="40"/>
      <c r="H127" s="36">
        <f t="shared" si="2"/>
        <v>6412</v>
      </c>
      <c r="I127" s="30"/>
    </row>
    <row r="128" spans="1:12" hidden="1" x14ac:dyDescent="0.25">
      <c r="A128" s="62"/>
      <c r="B128" s="38"/>
      <c r="C128" s="39"/>
      <c r="D128" s="40"/>
      <c r="E128" s="38"/>
      <c r="F128" s="41"/>
      <c r="G128" s="40"/>
      <c r="H128" s="36">
        <f t="shared" si="2"/>
        <v>6412</v>
      </c>
      <c r="I128" s="30"/>
    </row>
    <row r="129" spans="1:9" hidden="1" x14ac:dyDescent="0.25">
      <c r="A129" s="62"/>
      <c r="B129" s="38"/>
      <c r="C129" s="39"/>
      <c r="D129" s="40"/>
      <c r="E129" s="38"/>
      <c r="F129" s="41"/>
      <c r="G129" s="40"/>
      <c r="H129" s="36">
        <f t="shared" si="2"/>
        <v>6412</v>
      </c>
      <c r="I129" s="30"/>
    </row>
    <row r="130" spans="1:9" hidden="1" x14ac:dyDescent="0.25">
      <c r="A130" s="62"/>
      <c r="B130" s="38"/>
      <c r="C130" s="39"/>
      <c r="D130" s="40"/>
      <c r="E130" s="38"/>
      <c r="F130" s="41"/>
      <c r="G130" s="40"/>
      <c r="H130" s="57">
        <f t="shared" si="2"/>
        <v>6412</v>
      </c>
      <c r="I130" s="30"/>
    </row>
    <row r="131" spans="1:9" hidden="1" x14ac:dyDescent="0.25">
      <c r="A131" s="62"/>
      <c r="B131" s="38"/>
      <c r="C131" s="39"/>
      <c r="D131" s="40"/>
      <c r="E131" s="38"/>
      <c r="F131" s="41"/>
      <c r="G131" s="40"/>
      <c r="H131" s="57">
        <f t="shared" si="2"/>
        <v>6412</v>
      </c>
      <c r="I131" s="30"/>
    </row>
    <row r="132" spans="1:9" hidden="1" x14ac:dyDescent="0.25">
      <c r="A132" s="63" t="s">
        <v>34</v>
      </c>
      <c r="B132" s="32"/>
      <c r="C132" s="33"/>
      <c r="D132" s="34"/>
      <c r="E132" s="32"/>
      <c r="F132" s="35"/>
      <c r="G132" s="34"/>
      <c r="H132" s="64">
        <f>+H131+D132-G132</f>
        <v>6412</v>
      </c>
      <c r="I132" s="30"/>
    </row>
    <row r="133" spans="1:9" x14ac:dyDescent="0.25">
      <c r="A133" s="65"/>
      <c r="D133" s="10">
        <f>SUM(D4:D132)</f>
        <v>20663</v>
      </c>
      <c r="G133" s="10">
        <f>SUM(G4:G132)</f>
        <v>28201</v>
      </c>
    </row>
    <row r="134" spans="1:9" x14ac:dyDescent="0.25">
      <c r="A134" s="65"/>
      <c r="H134" s="67">
        <f>+H3+D133-G133</f>
        <v>6412</v>
      </c>
      <c r="I134" s="67"/>
    </row>
    <row r="135" spans="1:9" x14ac:dyDescent="0.25">
      <c r="A135" s="65"/>
    </row>
    <row r="136" spans="1:9" x14ac:dyDescent="0.25">
      <c r="A136" s="65"/>
      <c r="F136" s="68" t="s">
        <v>56</v>
      </c>
      <c r="G136" s="68">
        <f>+G20+G37+G54+G48+G68</f>
        <v>13201</v>
      </c>
    </row>
    <row r="137" spans="1:9" x14ac:dyDescent="0.25">
      <c r="A137" s="65"/>
      <c r="F137" s="68" t="s">
        <v>55</v>
      </c>
      <c r="G137" s="68">
        <f>+G133-G136</f>
        <v>15000</v>
      </c>
    </row>
    <row r="138" spans="1:9" x14ac:dyDescent="0.25">
      <c r="A138" s="65"/>
    </row>
    <row r="139" spans="1:9" x14ac:dyDescent="0.25">
      <c r="A139" s="65"/>
      <c r="C139" s="10">
        <f>+D68+D64+D59+D54+D48+D44+D38+D34+D29+D25+D19+D10+D7+D4</f>
        <v>5575</v>
      </c>
      <c r="E139" s="10">
        <f>(D133+H3)-G133</f>
        <v>6412</v>
      </c>
    </row>
    <row r="140" spans="1:9" x14ac:dyDescent="0.25">
      <c r="A140" s="65"/>
    </row>
    <row r="141" spans="1:9" x14ac:dyDescent="0.25">
      <c r="A141" s="65"/>
      <c r="G141" s="10">
        <f>15000-G137</f>
        <v>0</v>
      </c>
    </row>
    <row r="142" spans="1:9" x14ac:dyDescent="0.25">
      <c r="A142" s="65"/>
    </row>
    <row r="143" spans="1:9" x14ac:dyDescent="0.25">
      <c r="A143" s="65"/>
    </row>
    <row r="144" spans="1:9" x14ac:dyDescent="0.25">
      <c r="A144" s="65"/>
    </row>
    <row r="145" spans="1:1" x14ac:dyDescent="0.25">
      <c r="A145" s="65"/>
    </row>
    <row r="146" spans="1:1" x14ac:dyDescent="0.25">
      <c r="A146" s="65"/>
    </row>
    <row r="147" spans="1:1" x14ac:dyDescent="0.25">
      <c r="A147" s="65"/>
    </row>
    <row r="148" spans="1:1" x14ac:dyDescent="0.25">
      <c r="A148" s="65"/>
    </row>
    <row r="149" spans="1:1" x14ac:dyDescent="0.25">
      <c r="A149" s="65"/>
    </row>
  </sheetData>
  <pageMargins left="0.70866141732283472" right="0.70866141732283472" top="0.74803149606299213" bottom="0.74803149606299213" header="0.31496062992125984" footer="0.31496062992125984"/>
  <pageSetup scale="1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7"/>
  <sheetViews>
    <sheetView zoomScale="80" zoomScaleNormal="80" workbookViewId="0">
      <pane xSplit="1" ySplit="3" topLeftCell="B49" activePane="bottomRight" state="frozen"/>
      <selection pane="topRight" activeCell="B1" sqref="B1"/>
      <selection pane="bottomLeft" activeCell="A4" sqref="A4"/>
      <selection pane="bottomRight" activeCell="K29" sqref="J29:K31"/>
    </sheetView>
  </sheetViews>
  <sheetFormatPr baseColWidth="10" defaultRowHeight="15" x14ac:dyDescent="0.25"/>
  <cols>
    <col min="1" max="1" width="27.42578125" style="69" customWidth="1"/>
    <col min="2" max="2" width="13.7109375" style="10" customWidth="1"/>
    <col min="3" max="3" width="9.7109375" style="10" customWidth="1"/>
    <col min="4" max="4" width="9.42578125" style="10" customWidth="1"/>
    <col min="5" max="5" width="16.42578125" style="10" customWidth="1"/>
    <col min="6" max="6" width="8.5703125" style="10" customWidth="1"/>
    <col min="7" max="7" width="11.28515625" style="10" customWidth="1"/>
    <col min="8" max="8" width="9.42578125" style="66" customWidth="1"/>
    <col min="9" max="9" width="4.140625" style="66" customWidth="1"/>
    <col min="10" max="19" width="11.42578125" style="10" customWidth="1"/>
    <col min="20" max="16384" width="11.42578125" style="10"/>
  </cols>
  <sheetData>
    <row r="1" spans="1:9" ht="26.25" customHeight="1" x14ac:dyDescent="0.25">
      <c r="A1" s="1" t="s">
        <v>0</v>
      </c>
      <c r="B1" s="2"/>
      <c r="C1" s="3"/>
      <c r="D1" s="4"/>
      <c r="E1" s="5"/>
      <c r="F1" s="6" t="s">
        <v>1</v>
      </c>
      <c r="G1" s="7"/>
      <c r="H1" s="8" t="s">
        <v>2</v>
      </c>
      <c r="I1" s="9"/>
    </row>
    <row r="2" spans="1:9" x14ac:dyDescent="0.25">
      <c r="A2" s="11"/>
      <c r="B2" s="12" t="s">
        <v>3</v>
      </c>
      <c r="C2" s="13" t="s">
        <v>4</v>
      </c>
      <c r="D2" s="14" t="s">
        <v>5</v>
      </c>
      <c r="E2" s="15" t="s">
        <v>3</v>
      </c>
      <c r="F2" s="13" t="s">
        <v>4</v>
      </c>
      <c r="G2" s="14" t="s">
        <v>6</v>
      </c>
      <c r="H2" s="16"/>
      <c r="I2" s="9"/>
    </row>
    <row r="3" spans="1:9" ht="18.75" customHeight="1" x14ac:dyDescent="0.25">
      <c r="A3" s="17"/>
      <c r="B3" s="18"/>
      <c r="C3" s="19"/>
      <c r="D3" s="20"/>
      <c r="E3" s="18"/>
      <c r="F3" s="21"/>
      <c r="G3" s="20"/>
      <c r="H3" s="22">
        <f>+'FEB-2019-E'!H134</f>
        <v>6412</v>
      </c>
      <c r="I3" s="23"/>
    </row>
    <row r="4" spans="1:9" x14ac:dyDescent="0.25">
      <c r="A4" s="76">
        <v>43525</v>
      </c>
      <c r="B4" s="77" t="s">
        <v>11</v>
      </c>
      <c r="C4" s="109" t="s">
        <v>35</v>
      </c>
      <c r="D4" s="78">
        <v>75</v>
      </c>
      <c r="E4" s="77"/>
      <c r="F4" s="79"/>
      <c r="G4" s="78"/>
      <c r="H4" s="80">
        <f t="shared" ref="H4:H67" si="0">+H3+D4-G4</f>
        <v>6487</v>
      </c>
      <c r="I4" s="30"/>
    </row>
    <row r="5" spans="1:9" x14ac:dyDescent="0.25">
      <c r="A5" s="81"/>
      <c r="B5" s="82" t="s">
        <v>9</v>
      </c>
      <c r="C5" s="83" t="s">
        <v>33</v>
      </c>
      <c r="D5" s="84">
        <v>1040</v>
      </c>
      <c r="E5" s="82"/>
      <c r="F5" s="85"/>
      <c r="G5" s="84"/>
      <c r="H5" s="86">
        <f t="shared" si="0"/>
        <v>7527</v>
      </c>
      <c r="I5" s="30"/>
    </row>
    <row r="6" spans="1:9" x14ac:dyDescent="0.25">
      <c r="A6" s="81"/>
      <c r="B6" s="38"/>
      <c r="C6" s="39"/>
      <c r="D6" s="84"/>
      <c r="E6" s="88" t="s">
        <v>20</v>
      </c>
      <c r="F6" s="89" t="s">
        <v>33</v>
      </c>
      <c r="G6" s="90">
        <v>434</v>
      </c>
      <c r="H6" s="91">
        <f t="shared" si="0"/>
        <v>7093</v>
      </c>
      <c r="I6" s="30"/>
    </row>
    <row r="7" spans="1:9" x14ac:dyDescent="0.25">
      <c r="A7" s="76">
        <v>43528</v>
      </c>
      <c r="B7" s="77" t="s">
        <v>11</v>
      </c>
      <c r="C7" s="109" t="s">
        <v>35</v>
      </c>
      <c r="D7" s="78">
        <v>35</v>
      </c>
      <c r="E7" s="77"/>
      <c r="F7" s="79"/>
      <c r="G7" s="78"/>
      <c r="H7" s="80">
        <f t="shared" si="0"/>
        <v>7128</v>
      </c>
      <c r="I7" s="30"/>
    </row>
    <row r="8" spans="1:9" x14ac:dyDescent="0.25">
      <c r="A8" s="87"/>
      <c r="B8" s="88"/>
      <c r="C8" s="108"/>
      <c r="D8" s="90"/>
      <c r="E8" s="88" t="s">
        <v>20</v>
      </c>
      <c r="F8" s="89" t="s">
        <v>33</v>
      </c>
      <c r="G8" s="90">
        <v>998</v>
      </c>
      <c r="H8" s="91">
        <f t="shared" si="0"/>
        <v>6130</v>
      </c>
      <c r="I8" s="30"/>
    </row>
    <row r="9" spans="1:9" x14ac:dyDescent="0.25">
      <c r="A9" s="24">
        <v>43529</v>
      </c>
      <c r="B9" s="25" t="s">
        <v>11</v>
      </c>
      <c r="C9" s="26" t="s">
        <v>35</v>
      </c>
      <c r="D9" s="27">
        <v>43</v>
      </c>
      <c r="E9" s="25"/>
      <c r="F9" s="28"/>
      <c r="G9" s="27"/>
      <c r="H9" s="80">
        <f t="shared" si="0"/>
        <v>6173</v>
      </c>
      <c r="I9" s="30"/>
    </row>
    <row r="10" spans="1:9" x14ac:dyDescent="0.25">
      <c r="A10" s="52"/>
      <c r="B10" s="53"/>
      <c r="C10" s="54"/>
      <c r="D10" s="55"/>
      <c r="E10" s="53" t="s">
        <v>20</v>
      </c>
      <c r="F10" s="56" t="s">
        <v>33</v>
      </c>
      <c r="G10" s="55">
        <v>1105</v>
      </c>
      <c r="H10" s="91">
        <f t="shared" si="0"/>
        <v>5068</v>
      </c>
      <c r="I10" s="30"/>
    </row>
    <row r="11" spans="1:9" x14ac:dyDescent="0.25">
      <c r="A11" s="76">
        <v>43530</v>
      </c>
      <c r="B11" s="77" t="s">
        <v>11</v>
      </c>
      <c r="C11" s="109" t="s">
        <v>35</v>
      </c>
      <c r="D11" s="78">
        <v>107</v>
      </c>
      <c r="E11" s="25"/>
      <c r="F11" s="28"/>
      <c r="G11" s="27"/>
      <c r="H11" s="80">
        <f t="shared" si="0"/>
        <v>5175</v>
      </c>
      <c r="I11" s="30"/>
    </row>
    <row r="12" spans="1:9" x14ac:dyDescent="0.25">
      <c r="A12" s="37"/>
      <c r="B12" s="38"/>
      <c r="C12" s="39"/>
      <c r="D12" s="40"/>
      <c r="E12" s="38" t="s">
        <v>20</v>
      </c>
      <c r="F12" s="41" t="s">
        <v>33</v>
      </c>
      <c r="G12" s="40">
        <v>612</v>
      </c>
      <c r="H12" s="86">
        <f t="shared" si="0"/>
        <v>4563</v>
      </c>
      <c r="I12" s="30"/>
    </row>
    <row r="13" spans="1:9" x14ac:dyDescent="0.25">
      <c r="A13" s="52"/>
      <c r="B13" s="53"/>
      <c r="C13" s="54"/>
      <c r="D13" s="55"/>
      <c r="E13" s="88" t="s">
        <v>36</v>
      </c>
      <c r="F13" s="89" t="s">
        <v>33</v>
      </c>
      <c r="G13" s="90">
        <v>38</v>
      </c>
      <c r="H13" s="91">
        <f t="shared" si="0"/>
        <v>4525</v>
      </c>
      <c r="I13" s="30"/>
    </row>
    <row r="14" spans="1:9" x14ac:dyDescent="0.25">
      <c r="A14" s="76">
        <v>43531</v>
      </c>
      <c r="B14" s="77" t="s">
        <v>11</v>
      </c>
      <c r="C14" s="109" t="s">
        <v>35</v>
      </c>
      <c r="D14" s="78">
        <v>32</v>
      </c>
      <c r="E14" s="77"/>
      <c r="F14" s="79"/>
      <c r="G14" s="78"/>
      <c r="H14" s="80">
        <f t="shared" si="0"/>
        <v>4557</v>
      </c>
      <c r="I14" s="30"/>
    </row>
    <row r="15" spans="1:9" x14ac:dyDescent="0.25">
      <c r="A15" s="81"/>
      <c r="B15" s="82"/>
      <c r="C15" s="83"/>
      <c r="D15" s="84"/>
      <c r="E15" s="38" t="s">
        <v>9</v>
      </c>
      <c r="F15" s="41" t="s">
        <v>33</v>
      </c>
      <c r="G15" s="40">
        <v>1040</v>
      </c>
      <c r="H15" s="86">
        <f t="shared" si="0"/>
        <v>3517</v>
      </c>
      <c r="I15" s="30"/>
    </row>
    <row r="16" spans="1:9" x14ac:dyDescent="0.25">
      <c r="A16" s="81"/>
      <c r="B16" s="82"/>
      <c r="C16" s="83"/>
      <c r="D16" s="84"/>
      <c r="E16" s="38" t="s">
        <v>20</v>
      </c>
      <c r="F16" s="41" t="s">
        <v>33</v>
      </c>
      <c r="G16" s="40">
        <v>60</v>
      </c>
      <c r="H16" s="86">
        <f t="shared" si="0"/>
        <v>3457</v>
      </c>
      <c r="I16" s="30"/>
    </row>
    <row r="17" spans="1:9" x14ac:dyDescent="0.25">
      <c r="A17" s="87"/>
      <c r="B17" s="88"/>
      <c r="C17" s="108"/>
      <c r="D17" s="90"/>
      <c r="E17" s="115" t="s">
        <v>41</v>
      </c>
      <c r="F17" s="116" t="s">
        <v>33</v>
      </c>
      <c r="G17" s="113">
        <v>1874</v>
      </c>
      <c r="H17" s="91">
        <f t="shared" si="0"/>
        <v>1583</v>
      </c>
      <c r="I17" s="30"/>
    </row>
    <row r="18" spans="1:9" x14ac:dyDescent="0.25">
      <c r="A18" s="76">
        <v>43532</v>
      </c>
      <c r="B18" s="77" t="s">
        <v>11</v>
      </c>
      <c r="C18" s="109" t="s">
        <v>35</v>
      </c>
      <c r="D18" s="78">
        <v>71</v>
      </c>
      <c r="E18" s="25"/>
      <c r="F18" s="28"/>
      <c r="G18" s="27"/>
      <c r="H18" s="80">
        <f t="shared" si="0"/>
        <v>1654</v>
      </c>
      <c r="I18" s="30"/>
    </row>
    <row r="19" spans="1:9" x14ac:dyDescent="0.25">
      <c r="A19" s="87"/>
      <c r="B19" s="88" t="s">
        <v>19</v>
      </c>
      <c r="C19" s="108" t="s">
        <v>33</v>
      </c>
      <c r="D19" s="90">
        <v>1197</v>
      </c>
      <c r="E19" s="88"/>
      <c r="F19" s="89"/>
      <c r="G19" s="90"/>
      <c r="H19" s="91">
        <f>+H18+D19-G19</f>
        <v>2851</v>
      </c>
      <c r="I19" s="30"/>
    </row>
    <row r="20" spans="1:9" x14ac:dyDescent="0.25">
      <c r="A20" s="76">
        <v>43535</v>
      </c>
      <c r="B20" s="77" t="s">
        <v>11</v>
      </c>
      <c r="C20" s="109" t="s">
        <v>35</v>
      </c>
      <c r="D20" s="78">
        <v>29</v>
      </c>
      <c r="E20" s="77"/>
      <c r="F20" s="79"/>
      <c r="G20" s="78"/>
      <c r="H20" s="80">
        <f>+H19+D20-G20</f>
        <v>2880</v>
      </c>
      <c r="I20" s="30"/>
    </row>
    <row r="21" spans="1:9" x14ac:dyDescent="0.25">
      <c r="A21" s="81"/>
      <c r="B21" s="82" t="s">
        <v>16</v>
      </c>
      <c r="C21" s="83" t="s">
        <v>33</v>
      </c>
      <c r="D21" s="84">
        <v>517</v>
      </c>
      <c r="E21" s="38"/>
      <c r="F21" s="41"/>
      <c r="G21" s="40"/>
      <c r="H21" s="86">
        <f>+H20+D21-G21</f>
        <v>3397</v>
      </c>
      <c r="I21" s="30"/>
    </row>
    <row r="22" spans="1:9" x14ac:dyDescent="0.25">
      <c r="A22" s="87"/>
      <c r="B22" s="88"/>
      <c r="C22" s="108"/>
      <c r="D22" s="90"/>
      <c r="E22" s="53" t="s">
        <v>20</v>
      </c>
      <c r="F22" s="56" t="s">
        <v>33</v>
      </c>
      <c r="G22" s="55">
        <v>532</v>
      </c>
      <c r="H22" s="91">
        <f t="shared" si="0"/>
        <v>2865</v>
      </c>
      <c r="I22" s="30"/>
    </row>
    <row r="23" spans="1:9" x14ac:dyDescent="0.25">
      <c r="A23" s="76">
        <v>43536</v>
      </c>
      <c r="B23" s="77" t="s">
        <v>11</v>
      </c>
      <c r="C23" s="109" t="s">
        <v>35</v>
      </c>
      <c r="D23" s="78">
        <v>29</v>
      </c>
      <c r="E23" s="77"/>
      <c r="F23" s="79"/>
      <c r="G23" s="78"/>
      <c r="H23" s="80">
        <f t="shared" si="0"/>
        <v>2894</v>
      </c>
      <c r="I23" s="30"/>
    </row>
    <row r="24" spans="1:9" x14ac:dyDescent="0.25">
      <c r="A24" s="87"/>
      <c r="B24" s="88" t="s">
        <v>20</v>
      </c>
      <c r="C24" s="108" t="s">
        <v>33</v>
      </c>
      <c r="D24" s="90">
        <v>1000</v>
      </c>
      <c r="E24" s="88"/>
      <c r="F24" s="89"/>
      <c r="G24" s="90"/>
      <c r="H24" s="91">
        <f t="shared" si="0"/>
        <v>3894</v>
      </c>
      <c r="I24" s="30"/>
    </row>
    <row r="25" spans="1:9" x14ac:dyDescent="0.25">
      <c r="A25" s="76">
        <v>43537</v>
      </c>
      <c r="B25" s="77" t="s">
        <v>11</v>
      </c>
      <c r="C25" s="109" t="s">
        <v>35</v>
      </c>
      <c r="D25" s="78">
        <v>115</v>
      </c>
      <c r="E25" s="77"/>
      <c r="F25" s="79"/>
      <c r="G25" s="78"/>
      <c r="H25" s="80">
        <f t="shared" si="0"/>
        <v>4009</v>
      </c>
      <c r="I25" s="30"/>
    </row>
    <row r="26" spans="1:9" x14ac:dyDescent="0.25">
      <c r="A26" s="81"/>
      <c r="B26" s="82" t="s">
        <v>20</v>
      </c>
      <c r="C26" s="83" t="s">
        <v>33</v>
      </c>
      <c r="D26" s="84">
        <v>1000</v>
      </c>
      <c r="E26" s="82"/>
      <c r="F26" s="85"/>
      <c r="G26" s="84"/>
      <c r="H26" s="86">
        <f t="shared" si="0"/>
        <v>5009</v>
      </c>
      <c r="I26" s="30"/>
    </row>
    <row r="27" spans="1:9" x14ac:dyDescent="0.25">
      <c r="A27" s="87"/>
      <c r="B27" s="88"/>
      <c r="C27" s="108"/>
      <c r="D27" s="90"/>
      <c r="E27" s="88" t="s">
        <v>16</v>
      </c>
      <c r="F27" s="89" t="s">
        <v>33</v>
      </c>
      <c r="G27" s="90">
        <v>517</v>
      </c>
      <c r="H27" s="91">
        <f t="shared" si="0"/>
        <v>4492</v>
      </c>
      <c r="I27" s="30"/>
    </row>
    <row r="28" spans="1:9" ht="15" customHeight="1" x14ac:dyDescent="0.25">
      <c r="A28" s="76">
        <v>43538</v>
      </c>
      <c r="B28" s="77" t="s">
        <v>11</v>
      </c>
      <c r="C28" s="109" t="s">
        <v>35</v>
      </c>
      <c r="D28" s="78">
        <v>62</v>
      </c>
      <c r="E28" s="77"/>
      <c r="F28" s="79"/>
      <c r="G28" s="78"/>
      <c r="H28" s="80">
        <f t="shared" si="0"/>
        <v>4554</v>
      </c>
      <c r="I28" s="30"/>
    </row>
    <row r="29" spans="1:9" x14ac:dyDescent="0.25">
      <c r="A29" s="81"/>
      <c r="B29" s="82" t="s">
        <v>22</v>
      </c>
      <c r="C29" s="83" t="s">
        <v>33</v>
      </c>
      <c r="D29" s="84">
        <v>1000</v>
      </c>
      <c r="E29" s="38"/>
      <c r="F29" s="41"/>
      <c r="G29" s="40"/>
      <c r="H29" s="86">
        <f t="shared" si="0"/>
        <v>5554</v>
      </c>
      <c r="I29" s="30"/>
    </row>
    <row r="30" spans="1:9" x14ac:dyDescent="0.25">
      <c r="A30" s="81"/>
      <c r="B30" s="82"/>
      <c r="C30" s="83"/>
      <c r="D30" s="84"/>
      <c r="E30" s="38" t="s">
        <v>20</v>
      </c>
      <c r="F30" s="41" t="s">
        <v>33</v>
      </c>
      <c r="G30" s="40">
        <v>960</v>
      </c>
      <c r="H30" s="86">
        <f t="shared" si="0"/>
        <v>4594</v>
      </c>
      <c r="I30" s="30"/>
    </row>
    <row r="31" spans="1:9" x14ac:dyDescent="0.25">
      <c r="A31" s="87"/>
      <c r="B31" s="88"/>
      <c r="C31" s="108"/>
      <c r="D31" s="90"/>
      <c r="E31" s="88" t="s">
        <v>19</v>
      </c>
      <c r="F31" s="89" t="s">
        <v>33</v>
      </c>
      <c r="G31" s="113">
        <v>97</v>
      </c>
      <c r="H31" s="91">
        <f t="shared" si="0"/>
        <v>4497</v>
      </c>
      <c r="I31" s="30"/>
    </row>
    <row r="32" spans="1:9" x14ac:dyDescent="0.25">
      <c r="A32" s="76">
        <v>43539</v>
      </c>
      <c r="B32" s="77" t="s">
        <v>9</v>
      </c>
      <c r="C32" s="109" t="s">
        <v>33</v>
      </c>
      <c r="D32" s="78">
        <v>1040</v>
      </c>
      <c r="E32" s="77"/>
      <c r="F32" s="79"/>
      <c r="G32" s="78"/>
      <c r="H32" s="80">
        <f t="shared" si="0"/>
        <v>5537</v>
      </c>
      <c r="I32" s="30"/>
    </row>
    <row r="33" spans="1:9" x14ac:dyDescent="0.25">
      <c r="A33" s="81"/>
      <c r="B33" s="82" t="s">
        <v>11</v>
      </c>
      <c r="C33" s="83" t="s">
        <v>35</v>
      </c>
      <c r="D33" s="84">
        <v>64</v>
      </c>
      <c r="E33" s="82"/>
      <c r="F33" s="85"/>
      <c r="G33" s="84"/>
      <c r="H33" s="86">
        <f t="shared" si="0"/>
        <v>5601</v>
      </c>
      <c r="I33" s="30"/>
    </row>
    <row r="34" spans="1:9" x14ac:dyDescent="0.25">
      <c r="A34" s="87"/>
      <c r="B34" s="88"/>
      <c r="C34" s="108"/>
      <c r="D34" s="90"/>
      <c r="E34" s="115" t="s">
        <v>38</v>
      </c>
      <c r="F34" s="116" t="s">
        <v>33</v>
      </c>
      <c r="G34" s="113">
        <v>2748</v>
      </c>
      <c r="H34" s="91">
        <f t="shared" si="0"/>
        <v>2853</v>
      </c>
      <c r="I34" s="30"/>
    </row>
    <row r="35" spans="1:9" x14ac:dyDescent="0.25">
      <c r="A35" s="76">
        <v>43542</v>
      </c>
      <c r="B35" s="77" t="s">
        <v>11</v>
      </c>
      <c r="C35" s="109" t="s">
        <v>35</v>
      </c>
      <c r="D35" s="78">
        <v>15</v>
      </c>
      <c r="E35" s="77"/>
      <c r="F35" s="79"/>
      <c r="G35" s="78"/>
      <c r="H35" s="80">
        <f t="shared" si="0"/>
        <v>2868</v>
      </c>
      <c r="I35" s="30"/>
    </row>
    <row r="36" spans="1:9" x14ac:dyDescent="0.25">
      <c r="A36" s="81"/>
      <c r="B36" s="82"/>
      <c r="C36" s="83"/>
      <c r="D36" s="84"/>
      <c r="E36" s="38" t="s">
        <v>20</v>
      </c>
      <c r="F36" s="41" t="s">
        <v>33</v>
      </c>
      <c r="G36" s="40">
        <v>1040</v>
      </c>
      <c r="H36" s="86">
        <f t="shared" si="0"/>
        <v>1828</v>
      </c>
      <c r="I36" s="30"/>
    </row>
    <row r="37" spans="1:9" x14ac:dyDescent="0.25">
      <c r="A37" s="87"/>
      <c r="B37" s="88"/>
      <c r="C37" s="108"/>
      <c r="D37" s="90"/>
      <c r="E37" s="88" t="s">
        <v>22</v>
      </c>
      <c r="F37" s="89" t="s">
        <v>33</v>
      </c>
      <c r="G37" s="90">
        <v>60</v>
      </c>
      <c r="H37" s="91">
        <f t="shared" si="0"/>
        <v>1768</v>
      </c>
      <c r="I37" s="30"/>
    </row>
    <row r="38" spans="1:9" x14ac:dyDescent="0.25">
      <c r="A38" s="76">
        <v>43543</v>
      </c>
      <c r="B38" s="77" t="s">
        <v>19</v>
      </c>
      <c r="C38" s="109" t="s">
        <v>33</v>
      </c>
      <c r="D38" s="78">
        <v>1200</v>
      </c>
      <c r="E38" s="77"/>
      <c r="F38" s="79"/>
      <c r="G38" s="78"/>
      <c r="H38" s="80">
        <f t="shared" si="0"/>
        <v>2968</v>
      </c>
      <c r="I38" s="30"/>
    </row>
    <row r="39" spans="1:9" x14ac:dyDescent="0.25">
      <c r="A39" s="81"/>
      <c r="B39" s="82" t="s">
        <v>11</v>
      </c>
      <c r="C39" s="85" t="s">
        <v>35</v>
      </c>
      <c r="D39" s="84">
        <v>68</v>
      </c>
      <c r="E39" s="82"/>
      <c r="F39" s="85"/>
      <c r="G39" s="84"/>
      <c r="H39" s="86">
        <f t="shared" si="0"/>
        <v>3036</v>
      </c>
      <c r="I39" s="30"/>
    </row>
    <row r="40" spans="1:9" x14ac:dyDescent="0.25">
      <c r="A40" s="81"/>
      <c r="B40" s="82"/>
      <c r="C40" s="85"/>
      <c r="D40" s="84"/>
      <c r="E40" s="82" t="s">
        <v>22</v>
      </c>
      <c r="F40" s="85" t="s">
        <v>33</v>
      </c>
      <c r="G40" s="84">
        <v>443</v>
      </c>
      <c r="H40" s="86">
        <f>+H39+D40-G40</f>
        <v>2593</v>
      </c>
      <c r="I40" s="30"/>
    </row>
    <row r="41" spans="1:9" x14ac:dyDescent="0.25">
      <c r="A41" s="87"/>
      <c r="B41" s="88"/>
      <c r="C41" s="89"/>
      <c r="D41" s="90"/>
      <c r="E41" s="88" t="s">
        <v>9</v>
      </c>
      <c r="F41" s="89" t="s">
        <v>33</v>
      </c>
      <c r="G41" s="90">
        <f>17+491</f>
        <v>508</v>
      </c>
      <c r="H41" s="91">
        <f t="shared" si="0"/>
        <v>2085</v>
      </c>
      <c r="I41" s="30"/>
    </row>
    <row r="42" spans="1:9" x14ac:dyDescent="0.25">
      <c r="A42" s="76">
        <v>43544</v>
      </c>
      <c r="B42" s="77" t="s">
        <v>20</v>
      </c>
      <c r="C42" s="79" t="s">
        <v>33</v>
      </c>
      <c r="D42" s="78">
        <v>1000</v>
      </c>
      <c r="E42" s="77"/>
      <c r="F42" s="79"/>
      <c r="G42" s="78"/>
      <c r="H42" s="80">
        <f t="shared" si="0"/>
        <v>3085</v>
      </c>
      <c r="I42" s="30"/>
    </row>
    <row r="43" spans="1:9" x14ac:dyDescent="0.25">
      <c r="A43" s="81"/>
      <c r="B43" s="82" t="s">
        <v>11</v>
      </c>
      <c r="C43" s="83" t="s">
        <v>35</v>
      </c>
      <c r="D43" s="84">
        <v>110</v>
      </c>
      <c r="E43" s="82"/>
      <c r="F43" s="85"/>
      <c r="G43" s="84"/>
      <c r="H43" s="86">
        <f t="shared" si="0"/>
        <v>3195</v>
      </c>
      <c r="I43" s="23"/>
    </row>
    <row r="44" spans="1:9" x14ac:dyDescent="0.25">
      <c r="A44" s="87"/>
      <c r="B44" s="88"/>
      <c r="C44" s="89"/>
      <c r="D44" s="90"/>
      <c r="E44" s="88" t="s">
        <v>9</v>
      </c>
      <c r="F44" s="89" t="s">
        <v>33</v>
      </c>
      <c r="G44" s="90">
        <v>532</v>
      </c>
      <c r="H44" s="91">
        <f t="shared" si="0"/>
        <v>2663</v>
      </c>
      <c r="I44" s="30"/>
    </row>
    <row r="45" spans="1:9" x14ac:dyDescent="0.25">
      <c r="A45" s="76">
        <v>43545</v>
      </c>
      <c r="B45" s="77" t="s">
        <v>11</v>
      </c>
      <c r="C45" s="79" t="s">
        <v>35</v>
      </c>
      <c r="D45" s="78">
        <v>46</v>
      </c>
      <c r="E45" s="77"/>
      <c r="F45" s="79"/>
      <c r="G45" s="78"/>
      <c r="H45" s="80">
        <f t="shared" si="0"/>
        <v>2709</v>
      </c>
      <c r="I45" s="30"/>
    </row>
    <row r="46" spans="1:9" x14ac:dyDescent="0.25">
      <c r="A46" s="81"/>
      <c r="B46" s="82" t="s">
        <v>20</v>
      </c>
      <c r="C46" s="85" t="s">
        <v>33</v>
      </c>
      <c r="D46" s="84">
        <v>1000</v>
      </c>
      <c r="E46" s="82"/>
      <c r="F46" s="85"/>
      <c r="G46" s="84"/>
      <c r="H46" s="86">
        <f t="shared" si="0"/>
        <v>3709</v>
      </c>
      <c r="I46" s="30"/>
    </row>
    <row r="47" spans="1:9" x14ac:dyDescent="0.25">
      <c r="A47" s="87"/>
      <c r="B47" s="88"/>
      <c r="C47" s="89"/>
      <c r="D47" s="90"/>
      <c r="E47" s="88" t="s">
        <v>19</v>
      </c>
      <c r="F47" s="89" t="s">
        <v>33</v>
      </c>
      <c r="G47" s="90">
        <v>1066</v>
      </c>
      <c r="H47" s="91">
        <f t="shared" si="0"/>
        <v>2643</v>
      </c>
      <c r="I47" s="30"/>
    </row>
    <row r="48" spans="1:9" x14ac:dyDescent="0.25">
      <c r="A48" s="76">
        <v>43546</v>
      </c>
      <c r="B48" s="77" t="s">
        <v>11</v>
      </c>
      <c r="C48" s="79" t="s">
        <v>35</v>
      </c>
      <c r="D48" s="78">
        <v>72</v>
      </c>
      <c r="E48" s="25"/>
      <c r="F48" s="28"/>
      <c r="G48" s="27"/>
      <c r="H48" s="80">
        <f t="shared" si="0"/>
        <v>2715</v>
      </c>
      <c r="I48" s="30"/>
    </row>
    <row r="49" spans="1:9" x14ac:dyDescent="0.25">
      <c r="A49" s="81"/>
      <c r="B49" s="82" t="s">
        <v>9</v>
      </c>
      <c r="C49" s="83" t="s">
        <v>33</v>
      </c>
      <c r="D49" s="84">
        <v>1040</v>
      </c>
      <c r="E49" s="38"/>
      <c r="F49" s="41"/>
      <c r="G49" s="40"/>
      <c r="H49" s="86">
        <f t="shared" si="0"/>
        <v>3755</v>
      </c>
      <c r="I49" s="30"/>
    </row>
    <row r="50" spans="1:9" x14ac:dyDescent="0.25">
      <c r="A50" s="81"/>
      <c r="B50" s="82"/>
      <c r="C50" s="85"/>
      <c r="D50" s="84"/>
      <c r="E50" s="38" t="s">
        <v>19</v>
      </c>
      <c r="F50" s="41" t="s">
        <v>33</v>
      </c>
      <c r="G50" s="40">
        <v>134</v>
      </c>
      <c r="H50" s="86">
        <f t="shared" si="0"/>
        <v>3621</v>
      </c>
      <c r="I50" s="58"/>
    </row>
    <row r="51" spans="1:9" x14ac:dyDescent="0.25">
      <c r="A51" s="87"/>
      <c r="B51" s="88"/>
      <c r="C51" s="108"/>
      <c r="D51" s="90"/>
      <c r="E51" s="53" t="s">
        <v>20</v>
      </c>
      <c r="F51" s="56" t="s">
        <v>33</v>
      </c>
      <c r="G51" s="55">
        <v>466</v>
      </c>
      <c r="H51" s="91">
        <f t="shared" si="0"/>
        <v>3155</v>
      </c>
      <c r="I51" s="30"/>
    </row>
    <row r="52" spans="1:9" x14ac:dyDescent="0.25">
      <c r="A52" s="76">
        <v>43549</v>
      </c>
      <c r="B52" s="77" t="s">
        <v>11</v>
      </c>
      <c r="C52" s="109" t="s">
        <v>35</v>
      </c>
      <c r="D52" s="78">
        <v>38</v>
      </c>
      <c r="E52" s="77"/>
      <c r="F52" s="79"/>
      <c r="G52" s="78"/>
      <c r="H52" s="80">
        <f t="shared" si="0"/>
        <v>3193</v>
      </c>
      <c r="I52" s="30"/>
    </row>
    <row r="53" spans="1:9" x14ac:dyDescent="0.25">
      <c r="A53" s="87"/>
      <c r="B53" s="88"/>
      <c r="C53" s="89"/>
      <c r="D53" s="90"/>
      <c r="E53" s="88" t="s">
        <v>20</v>
      </c>
      <c r="F53" s="89" t="s">
        <v>33</v>
      </c>
      <c r="G53" s="90">
        <v>1100</v>
      </c>
      <c r="H53" s="91">
        <f t="shared" si="0"/>
        <v>2093</v>
      </c>
      <c r="I53" s="30"/>
    </row>
    <row r="54" spans="1:9" x14ac:dyDescent="0.25">
      <c r="A54" s="76">
        <v>43550</v>
      </c>
      <c r="B54" s="77" t="s">
        <v>11</v>
      </c>
      <c r="C54" s="79" t="s">
        <v>35</v>
      </c>
      <c r="D54" s="78">
        <v>47</v>
      </c>
      <c r="E54" s="25"/>
      <c r="F54" s="28"/>
      <c r="G54" s="78"/>
      <c r="H54" s="80">
        <f t="shared" si="0"/>
        <v>2140</v>
      </c>
      <c r="I54" s="30"/>
    </row>
    <row r="55" spans="1:9" x14ac:dyDescent="0.25">
      <c r="A55" s="81"/>
      <c r="B55" s="82" t="s">
        <v>22</v>
      </c>
      <c r="C55" s="85" t="s">
        <v>33</v>
      </c>
      <c r="D55" s="84">
        <v>1500</v>
      </c>
      <c r="E55" s="82"/>
      <c r="F55" s="85"/>
      <c r="G55" s="84"/>
      <c r="H55" s="86">
        <f t="shared" si="0"/>
        <v>3640</v>
      </c>
      <c r="I55" s="30"/>
    </row>
    <row r="56" spans="1:9" x14ac:dyDescent="0.25">
      <c r="A56" s="81"/>
      <c r="B56" s="82"/>
      <c r="C56" s="85"/>
      <c r="D56" s="84"/>
      <c r="E56" s="82" t="s">
        <v>20</v>
      </c>
      <c r="F56" s="85" t="s">
        <v>33</v>
      </c>
      <c r="G56" s="84">
        <v>434</v>
      </c>
      <c r="H56" s="86">
        <f t="shared" si="0"/>
        <v>3206</v>
      </c>
      <c r="I56" s="30"/>
    </row>
    <row r="57" spans="1:9" x14ac:dyDescent="0.25">
      <c r="A57" s="87"/>
      <c r="B57" s="88"/>
      <c r="C57" s="108"/>
      <c r="D57" s="90"/>
      <c r="E57" s="88" t="s">
        <v>57</v>
      </c>
      <c r="F57" s="89" t="s">
        <v>33</v>
      </c>
      <c r="G57" s="90">
        <v>569</v>
      </c>
      <c r="H57" s="91">
        <f t="shared" si="0"/>
        <v>2637</v>
      </c>
      <c r="I57" s="30"/>
    </row>
    <row r="58" spans="1:9" x14ac:dyDescent="0.25">
      <c r="A58" s="76">
        <v>43551</v>
      </c>
      <c r="B58" s="77" t="s">
        <v>11</v>
      </c>
      <c r="C58" s="109" t="s">
        <v>35</v>
      </c>
      <c r="D58" s="78">
        <v>90</v>
      </c>
      <c r="E58" s="77"/>
      <c r="F58" s="79"/>
      <c r="G58" s="78"/>
      <c r="H58" s="80">
        <f t="shared" si="0"/>
        <v>2727</v>
      </c>
      <c r="I58" s="30"/>
    </row>
    <row r="59" spans="1:9" x14ac:dyDescent="0.25">
      <c r="A59" s="81"/>
      <c r="B59" s="82" t="s">
        <v>20</v>
      </c>
      <c r="C59" s="83" t="s">
        <v>33</v>
      </c>
      <c r="D59" s="84">
        <v>1000</v>
      </c>
      <c r="E59" s="82"/>
      <c r="F59" s="85"/>
      <c r="G59" s="84"/>
      <c r="H59" s="86">
        <f t="shared" si="0"/>
        <v>3727</v>
      </c>
      <c r="I59" s="30"/>
    </row>
    <row r="60" spans="1:9" x14ac:dyDescent="0.25">
      <c r="A60" s="87"/>
      <c r="B60" s="88"/>
      <c r="C60" s="108"/>
      <c r="D60" s="90"/>
      <c r="E60" s="88" t="s">
        <v>57</v>
      </c>
      <c r="F60" s="89" t="s">
        <v>33</v>
      </c>
      <c r="G60" s="90">
        <v>471</v>
      </c>
      <c r="H60" s="91">
        <f t="shared" si="0"/>
        <v>3256</v>
      </c>
      <c r="I60" s="30"/>
    </row>
    <row r="61" spans="1:9" s="59" customFormat="1" x14ac:dyDescent="0.25">
      <c r="A61" s="76">
        <v>43552</v>
      </c>
      <c r="B61" s="77" t="s">
        <v>11</v>
      </c>
      <c r="C61" s="109" t="s">
        <v>35</v>
      </c>
      <c r="D61" s="78">
        <v>78</v>
      </c>
      <c r="E61" s="77"/>
      <c r="F61" s="79"/>
      <c r="G61" s="78"/>
      <c r="H61" s="80">
        <f t="shared" si="0"/>
        <v>3334</v>
      </c>
      <c r="I61" s="30"/>
    </row>
    <row r="62" spans="1:9" s="59" customFormat="1" x14ac:dyDescent="0.25">
      <c r="A62" s="81"/>
      <c r="B62" s="82" t="s">
        <v>22</v>
      </c>
      <c r="C62" s="83" t="s">
        <v>33</v>
      </c>
      <c r="D62" s="84">
        <v>2000</v>
      </c>
      <c r="E62" s="82"/>
      <c r="F62" s="85"/>
      <c r="G62" s="84"/>
      <c r="H62" s="86">
        <f t="shared" si="0"/>
        <v>5334</v>
      </c>
      <c r="I62" s="23"/>
    </row>
    <row r="63" spans="1:9" s="59" customFormat="1" x14ac:dyDescent="0.25">
      <c r="A63" s="87"/>
      <c r="B63" s="88"/>
      <c r="C63" s="108"/>
      <c r="D63" s="90"/>
      <c r="E63" s="88" t="s">
        <v>58</v>
      </c>
      <c r="F63" s="89" t="s">
        <v>33</v>
      </c>
      <c r="G63" s="90">
        <v>1100</v>
      </c>
      <c r="H63" s="91">
        <f t="shared" si="0"/>
        <v>4234</v>
      </c>
      <c r="I63" s="30"/>
    </row>
    <row r="64" spans="1:9" s="59" customFormat="1" x14ac:dyDescent="0.25">
      <c r="A64" s="76">
        <v>43553</v>
      </c>
      <c r="B64" s="77" t="s">
        <v>11</v>
      </c>
      <c r="C64" s="109" t="s">
        <v>35</v>
      </c>
      <c r="D64" s="78">
        <v>103</v>
      </c>
      <c r="E64" s="77"/>
      <c r="F64" s="79"/>
      <c r="G64" s="78"/>
      <c r="H64" s="80">
        <f t="shared" si="0"/>
        <v>4337</v>
      </c>
      <c r="I64" s="30"/>
    </row>
    <row r="65" spans="1:9" x14ac:dyDescent="0.25">
      <c r="A65" s="81"/>
      <c r="B65" s="82" t="s">
        <v>9</v>
      </c>
      <c r="C65" s="83" t="s">
        <v>33</v>
      </c>
      <c r="D65" s="84">
        <v>1040</v>
      </c>
      <c r="E65" s="82"/>
      <c r="F65" s="85"/>
      <c r="G65" s="84"/>
      <c r="H65" s="86">
        <f t="shared" si="0"/>
        <v>5377</v>
      </c>
      <c r="I65" s="30"/>
    </row>
    <row r="66" spans="1:9" x14ac:dyDescent="0.25">
      <c r="A66" s="81"/>
      <c r="B66" s="82"/>
      <c r="C66" s="83"/>
      <c r="D66" s="84"/>
      <c r="E66" s="82" t="s">
        <v>22</v>
      </c>
      <c r="F66" s="85" t="s">
        <v>33</v>
      </c>
      <c r="G66" s="84">
        <v>400</v>
      </c>
      <c r="H66" s="86">
        <f t="shared" si="0"/>
        <v>4977</v>
      </c>
      <c r="I66" s="30"/>
    </row>
    <row r="67" spans="1:9" x14ac:dyDescent="0.25">
      <c r="A67" s="81"/>
      <c r="B67" s="82"/>
      <c r="C67" s="83"/>
      <c r="D67" s="84"/>
      <c r="E67" s="82" t="s">
        <v>20</v>
      </c>
      <c r="F67" s="85" t="s">
        <v>33</v>
      </c>
      <c r="G67" s="84">
        <v>284</v>
      </c>
      <c r="H67" s="86">
        <f t="shared" si="0"/>
        <v>4693</v>
      </c>
      <c r="I67" s="30"/>
    </row>
    <row r="68" spans="1:9" x14ac:dyDescent="0.25">
      <c r="A68" s="81"/>
      <c r="B68" s="82"/>
      <c r="C68" s="83"/>
      <c r="D68" s="84"/>
      <c r="E68" s="82"/>
      <c r="F68" s="85"/>
      <c r="G68" s="84"/>
      <c r="H68" s="86">
        <f t="shared" ref="H68:H120" si="1">+H67+D68-G68</f>
        <v>4693</v>
      </c>
      <c r="I68" s="30"/>
    </row>
    <row r="69" spans="1:9" x14ac:dyDescent="0.25">
      <c r="A69" s="81"/>
      <c r="B69" s="82"/>
      <c r="C69" s="83"/>
      <c r="D69" s="84"/>
      <c r="E69" s="82"/>
      <c r="F69" s="85"/>
      <c r="G69" s="84"/>
      <c r="H69" s="86">
        <f t="shared" si="1"/>
        <v>4693</v>
      </c>
      <c r="I69" s="30"/>
    </row>
    <row r="70" spans="1:9" x14ac:dyDescent="0.25">
      <c r="A70" s="81"/>
      <c r="B70" s="82"/>
      <c r="C70" s="83"/>
      <c r="D70" s="84"/>
      <c r="E70" s="38"/>
      <c r="F70" s="41"/>
      <c r="G70" s="84"/>
      <c r="H70" s="86">
        <f t="shared" si="1"/>
        <v>4693</v>
      </c>
      <c r="I70" s="30"/>
    </row>
    <row r="71" spans="1:9" x14ac:dyDescent="0.25">
      <c r="A71" s="81"/>
      <c r="B71" s="82"/>
      <c r="C71" s="83"/>
      <c r="D71" s="84"/>
      <c r="E71" s="82"/>
      <c r="F71" s="85"/>
      <c r="G71" s="84"/>
      <c r="H71" s="86">
        <f t="shared" si="1"/>
        <v>4693</v>
      </c>
      <c r="I71" s="30"/>
    </row>
    <row r="72" spans="1:9" x14ac:dyDescent="0.25">
      <c r="A72" s="81"/>
      <c r="B72" s="82"/>
      <c r="C72" s="83"/>
      <c r="D72" s="84"/>
      <c r="E72" s="82"/>
      <c r="F72" s="85"/>
      <c r="G72" s="84"/>
      <c r="H72" s="86">
        <f t="shared" si="1"/>
        <v>4693</v>
      </c>
      <c r="I72" s="30"/>
    </row>
    <row r="73" spans="1:9" x14ac:dyDescent="0.25">
      <c r="A73" s="81"/>
      <c r="B73" s="82"/>
      <c r="C73" s="83"/>
      <c r="D73" s="84"/>
      <c r="E73" s="82"/>
      <c r="F73" s="85"/>
      <c r="G73" s="84"/>
      <c r="H73" s="86">
        <f t="shared" si="1"/>
        <v>4693</v>
      </c>
      <c r="I73" s="30"/>
    </row>
    <row r="74" spans="1:9" x14ac:dyDescent="0.25">
      <c r="A74" s="81"/>
      <c r="B74" s="82"/>
      <c r="C74" s="83"/>
      <c r="D74" s="84"/>
      <c r="E74" s="82"/>
      <c r="F74" s="85"/>
      <c r="G74" s="84"/>
      <c r="H74" s="86">
        <f t="shared" si="1"/>
        <v>4693</v>
      </c>
      <c r="I74" s="30"/>
    </row>
    <row r="75" spans="1:9" x14ac:dyDescent="0.25">
      <c r="A75" s="81"/>
      <c r="B75" s="82"/>
      <c r="C75" s="83"/>
      <c r="D75" s="84"/>
      <c r="E75" s="82"/>
      <c r="F75" s="85"/>
      <c r="G75" s="84"/>
      <c r="H75" s="86">
        <f t="shared" si="1"/>
        <v>4693</v>
      </c>
      <c r="I75" s="30"/>
    </row>
    <row r="76" spans="1:9" x14ac:dyDescent="0.25">
      <c r="A76" s="81"/>
      <c r="B76" s="82"/>
      <c r="C76" s="83"/>
      <c r="D76" s="84"/>
      <c r="E76" s="82"/>
      <c r="F76" s="85"/>
      <c r="G76" s="84"/>
      <c r="H76" s="86">
        <f t="shared" si="1"/>
        <v>4693</v>
      </c>
      <c r="I76" s="30"/>
    </row>
    <row r="77" spans="1:9" x14ac:dyDescent="0.25">
      <c r="A77" s="81"/>
      <c r="B77" s="82"/>
      <c r="C77" s="83"/>
      <c r="D77" s="84"/>
      <c r="E77" s="82"/>
      <c r="F77" s="85"/>
      <c r="G77" s="84"/>
      <c r="H77" s="86">
        <f t="shared" si="1"/>
        <v>4693</v>
      </c>
      <c r="I77" s="30"/>
    </row>
    <row r="78" spans="1:9" x14ac:dyDescent="0.25">
      <c r="A78" s="81"/>
      <c r="B78" s="82"/>
      <c r="C78" s="83"/>
      <c r="D78" s="84"/>
      <c r="E78" s="82"/>
      <c r="F78" s="85"/>
      <c r="G78" s="84"/>
      <c r="H78" s="86">
        <f t="shared" si="1"/>
        <v>4693</v>
      </c>
      <c r="I78" s="30"/>
    </row>
    <row r="79" spans="1:9" x14ac:dyDescent="0.25">
      <c r="A79" s="81"/>
      <c r="B79" s="82"/>
      <c r="C79" s="83"/>
      <c r="D79" s="84"/>
      <c r="E79" s="82"/>
      <c r="F79" s="85"/>
      <c r="G79" s="84"/>
      <c r="H79" s="86">
        <f t="shared" si="1"/>
        <v>4693</v>
      </c>
      <c r="I79" s="60"/>
    </row>
    <row r="80" spans="1:9" x14ac:dyDescent="0.25">
      <c r="A80" s="81"/>
      <c r="B80" s="82"/>
      <c r="C80" s="83"/>
      <c r="D80" s="84"/>
      <c r="E80" s="82"/>
      <c r="F80" s="85"/>
      <c r="G80" s="84"/>
      <c r="H80" s="86">
        <f t="shared" si="1"/>
        <v>4693</v>
      </c>
      <c r="I80" s="30"/>
    </row>
    <row r="81" spans="1:9" x14ac:dyDescent="0.25">
      <c r="A81" s="81"/>
      <c r="B81" s="82"/>
      <c r="C81" s="83"/>
      <c r="D81" s="84"/>
      <c r="E81" s="82"/>
      <c r="F81" s="85"/>
      <c r="G81" s="84"/>
      <c r="H81" s="86">
        <f t="shared" si="1"/>
        <v>4693</v>
      </c>
      <c r="I81" s="30"/>
    </row>
    <row r="82" spans="1:9" x14ac:dyDescent="0.25">
      <c r="A82" s="81"/>
      <c r="B82" s="82"/>
      <c r="C82" s="83"/>
      <c r="D82" s="84"/>
      <c r="E82" s="82"/>
      <c r="F82" s="85"/>
      <c r="G82" s="84"/>
      <c r="H82" s="86">
        <f t="shared" si="1"/>
        <v>4693</v>
      </c>
      <c r="I82" s="30"/>
    </row>
    <row r="83" spans="1:9" x14ac:dyDescent="0.25">
      <c r="A83" s="37"/>
      <c r="B83" s="38"/>
      <c r="C83" s="39"/>
      <c r="D83" s="40"/>
      <c r="E83" s="38"/>
      <c r="F83" s="41"/>
      <c r="G83" s="40"/>
      <c r="H83" s="36">
        <f t="shared" si="1"/>
        <v>4693</v>
      </c>
      <c r="I83" s="30"/>
    </row>
    <row r="84" spans="1:9" x14ac:dyDescent="0.25">
      <c r="A84" s="37"/>
      <c r="B84" s="38"/>
      <c r="C84" s="39"/>
      <c r="D84" s="40"/>
      <c r="E84" s="38"/>
      <c r="F84" s="41"/>
      <c r="G84" s="40"/>
      <c r="H84" s="36">
        <f t="shared" si="1"/>
        <v>4693</v>
      </c>
      <c r="I84" s="30"/>
    </row>
    <row r="85" spans="1:9" x14ac:dyDescent="0.25">
      <c r="A85" s="37"/>
      <c r="B85" s="38"/>
      <c r="C85" s="39"/>
      <c r="D85" s="40"/>
      <c r="E85" s="38"/>
      <c r="F85" s="41"/>
      <c r="G85" s="40"/>
      <c r="H85" s="36">
        <f t="shared" si="1"/>
        <v>4693</v>
      </c>
      <c r="I85" s="30"/>
    </row>
    <row r="86" spans="1:9" x14ac:dyDescent="0.25">
      <c r="A86" s="37"/>
      <c r="B86" s="38"/>
      <c r="C86" s="39"/>
      <c r="D86" s="40"/>
      <c r="E86" s="38"/>
      <c r="F86" s="41"/>
      <c r="G86" s="40"/>
      <c r="H86" s="36">
        <f t="shared" si="1"/>
        <v>4693</v>
      </c>
      <c r="I86" s="30"/>
    </row>
    <row r="87" spans="1:9" x14ac:dyDescent="0.25">
      <c r="A87" s="37"/>
      <c r="B87" s="38"/>
      <c r="C87" s="39"/>
      <c r="D87" s="40"/>
      <c r="E87" s="38"/>
      <c r="F87" s="41"/>
      <c r="G87" s="40"/>
      <c r="H87" s="36">
        <f t="shared" si="1"/>
        <v>4693</v>
      </c>
      <c r="I87" s="30"/>
    </row>
    <row r="88" spans="1:9" x14ac:dyDescent="0.25">
      <c r="A88" s="37"/>
      <c r="B88" s="38"/>
      <c r="C88" s="39"/>
      <c r="D88" s="40"/>
      <c r="E88" s="38"/>
      <c r="F88" s="41"/>
      <c r="G88" s="40"/>
      <c r="H88" s="36">
        <f t="shared" si="1"/>
        <v>4693</v>
      </c>
      <c r="I88" s="61"/>
    </row>
    <row r="89" spans="1:9" x14ac:dyDescent="0.25">
      <c r="A89" s="37"/>
      <c r="B89" s="38"/>
      <c r="C89" s="39"/>
      <c r="D89" s="40"/>
      <c r="E89" s="38"/>
      <c r="F89" s="41"/>
      <c r="G89" s="40"/>
      <c r="H89" s="36">
        <f t="shared" si="1"/>
        <v>4693</v>
      </c>
      <c r="I89" s="30"/>
    </row>
    <row r="90" spans="1:9" x14ac:dyDescent="0.25">
      <c r="A90" s="37"/>
      <c r="B90" s="38"/>
      <c r="C90" s="39"/>
      <c r="D90" s="40"/>
      <c r="E90" s="38"/>
      <c r="F90" s="41"/>
      <c r="G90" s="40"/>
      <c r="H90" s="36">
        <f t="shared" si="1"/>
        <v>4693</v>
      </c>
      <c r="I90" s="30"/>
    </row>
    <row r="91" spans="1:9" x14ac:dyDescent="0.25">
      <c r="A91" s="37"/>
      <c r="B91" s="38"/>
      <c r="C91" s="39"/>
      <c r="D91" s="40"/>
      <c r="E91" s="38"/>
      <c r="F91" s="41"/>
      <c r="G91" s="40"/>
      <c r="H91" s="36">
        <f t="shared" si="1"/>
        <v>4693</v>
      </c>
      <c r="I91" s="30"/>
    </row>
    <row r="92" spans="1:9" x14ac:dyDescent="0.25">
      <c r="A92" s="37"/>
      <c r="B92" s="38"/>
      <c r="C92" s="39"/>
      <c r="D92" s="40"/>
      <c r="E92" s="38"/>
      <c r="F92" s="41"/>
      <c r="G92" s="40"/>
      <c r="H92" s="36">
        <f t="shared" si="1"/>
        <v>4693</v>
      </c>
      <c r="I92" s="30"/>
    </row>
    <row r="93" spans="1:9" x14ac:dyDescent="0.25">
      <c r="A93" s="37"/>
      <c r="B93" s="38"/>
      <c r="C93" s="39"/>
      <c r="D93" s="40"/>
      <c r="E93" s="38"/>
      <c r="F93" s="41"/>
      <c r="G93" s="40"/>
      <c r="H93" s="36">
        <f t="shared" si="1"/>
        <v>4693</v>
      </c>
      <c r="I93" s="30"/>
    </row>
    <row r="94" spans="1:9" x14ac:dyDescent="0.25">
      <c r="A94" s="62"/>
      <c r="B94" s="38"/>
      <c r="C94" s="39"/>
      <c r="D94" s="40"/>
      <c r="E94" s="38"/>
      <c r="F94" s="41"/>
      <c r="G94" s="40"/>
      <c r="H94" s="36">
        <f t="shared" si="1"/>
        <v>4693</v>
      </c>
      <c r="I94" s="30"/>
    </row>
    <row r="95" spans="1:9" x14ac:dyDescent="0.25">
      <c r="A95" s="62"/>
      <c r="B95" s="38"/>
      <c r="C95" s="39"/>
      <c r="D95" s="40"/>
      <c r="E95" s="38"/>
      <c r="F95" s="41"/>
      <c r="G95" s="40"/>
      <c r="H95" s="36">
        <f t="shared" si="1"/>
        <v>4693</v>
      </c>
      <c r="I95" s="30"/>
    </row>
    <row r="96" spans="1:9" x14ac:dyDescent="0.25">
      <c r="A96" s="62"/>
      <c r="B96" s="38"/>
      <c r="C96" s="39"/>
      <c r="D96" s="40"/>
      <c r="E96" s="38"/>
      <c r="F96" s="41"/>
      <c r="G96" s="40"/>
      <c r="H96" s="36">
        <f t="shared" si="1"/>
        <v>4693</v>
      </c>
      <c r="I96" s="30"/>
    </row>
    <row r="97" spans="1:9" x14ac:dyDescent="0.25">
      <c r="A97" s="62"/>
      <c r="B97" s="38"/>
      <c r="C97" s="39"/>
      <c r="D97" s="40"/>
      <c r="E97" s="38"/>
      <c r="F97" s="41"/>
      <c r="G97" s="40"/>
      <c r="H97" s="36">
        <f t="shared" si="1"/>
        <v>4693</v>
      </c>
      <c r="I97" s="30"/>
    </row>
    <row r="98" spans="1:9" x14ac:dyDescent="0.25">
      <c r="A98" s="62"/>
      <c r="B98" s="38"/>
      <c r="C98" s="39"/>
      <c r="D98" s="40"/>
      <c r="E98" s="38"/>
      <c r="F98" s="41"/>
      <c r="G98" s="40"/>
      <c r="H98" s="36">
        <f t="shared" si="1"/>
        <v>4693</v>
      </c>
      <c r="I98" s="30"/>
    </row>
    <row r="99" spans="1:9" x14ac:dyDescent="0.25">
      <c r="A99" s="62"/>
      <c r="B99" s="38"/>
      <c r="C99" s="39"/>
      <c r="D99" s="40"/>
      <c r="E99" s="38"/>
      <c r="F99" s="41"/>
      <c r="G99" s="40"/>
      <c r="H99" s="36">
        <f t="shared" si="1"/>
        <v>4693</v>
      </c>
      <c r="I99" s="30"/>
    </row>
    <row r="100" spans="1:9" x14ac:dyDescent="0.25">
      <c r="A100" s="62"/>
      <c r="B100" s="38"/>
      <c r="C100" s="39"/>
      <c r="D100" s="40"/>
      <c r="E100" s="38"/>
      <c r="F100" s="41"/>
      <c r="G100" s="40"/>
      <c r="H100" s="36">
        <f t="shared" si="1"/>
        <v>4693</v>
      </c>
      <c r="I100" s="30"/>
    </row>
    <row r="101" spans="1:9" x14ac:dyDescent="0.25">
      <c r="A101" s="62"/>
      <c r="B101" s="38"/>
      <c r="C101" s="39"/>
      <c r="D101" s="40"/>
      <c r="E101" s="38"/>
      <c r="F101" s="41"/>
      <c r="G101" s="40"/>
      <c r="H101" s="36">
        <f t="shared" si="1"/>
        <v>4693</v>
      </c>
      <c r="I101" s="30"/>
    </row>
    <row r="102" spans="1:9" x14ac:dyDescent="0.25">
      <c r="A102" s="62"/>
      <c r="B102" s="38"/>
      <c r="C102" s="39"/>
      <c r="D102" s="40"/>
      <c r="E102" s="38"/>
      <c r="F102" s="41"/>
      <c r="G102" s="40"/>
      <c r="H102" s="36">
        <f t="shared" si="1"/>
        <v>4693</v>
      </c>
      <c r="I102" s="30"/>
    </row>
    <row r="103" spans="1:9" x14ac:dyDescent="0.25">
      <c r="A103" s="62"/>
      <c r="B103" s="38"/>
      <c r="C103" s="39"/>
      <c r="D103" s="40"/>
      <c r="E103" s="38"/>
      <c r="F103" s="41"/>
      <c r="G103" s="40"/>
      <c r="H103" s="36">
        <f t="shared" si="1"/>
        <v>4693</v>
      </c>
      <c r="I103" s="30"/>
    </row>
    <row r="104" spans="1:9" x14ac:dyDescent="0.25">
      <c r="A104" s="62"/>
      <c r="B104" s="38"/>
      <c r="C104" s="39"/>
      <c r="D104" s="40"/>
      <c r="E104" s="38"/>
      <c r="F104" s="41"/>
      <c r="G104" s="40"/>
      <c r="H104" s="36">
        <f t="shared" si="1"/>
        <v>4693</v>
      </c>
      <c r="I104" s="30"/>
    </row>
    <row r="105" spans="1:9" x14ac:dyDescent="0.25">
      <c r="A105" s="62"/>
      <c r="B105" s="38"/>
      <c r="C105" s="39"/>
      <c r="D105" s="40"/>
      <c r="E105" s="38"/>
      <c r="F105" s="41"/>
      <c r="G105" s="40"/>
      <c r="H105" s="36">
        <f t="shared" si="1"/>
        <v>4693</v>
      </c>
      <c r="I105" s="30"/>
    </row>
    <row r="106" spans="1:9" x14ac:dyDescent="0.25">
      <c r="A106" s="62"/>
      <c r="B106" s="38"/>
      <c r="C106" s="39"/>
      <c r="D106" s="40"/>
      <c r="E106" s="38"/>
      <c r="F106" s="41"/>
      <c r="G106" s="40"/>
      <c r="H106" s="36">
        <f t="shared" si="1"/>
        <v>4693</v>
      </c>
      <c r="I106" s="30"/>
    </row>
    <row r="107" spans="1:9" x14ac:dyDescent="0.25">
      <c r="A107" s="62"/>
      <c r="B107" s="38"/>
      <c r="C107" s="39"/>
      <c r="D107" s="40"/>
      <c r="E107" s="38"/>
      <c r="F107" s="41"/>
      <c r="G107" s="40"/>
      <c r="H107" s="36">
        <f t="shared" si="1"/>
        <v>4693</v>
      </c>
      <c r="I107" s="30"/>
    </row>
    <row r="108" spans="1:9" x14ac:dyDescent="0.25">
      <c r="A108" s="62"/>
      <c r="B108" s="38"/>
      <c r="C108" s="39"/>
      <c r="D108" s="40"/>
      <c r="E108" s="38"/>
      <c r="F108" s="41"/>
      <c r="G108" s="40"/>
      <c r="H108" s="36">
        <f t="shared" si="1"/>
        <v>4693</v>
      </c>
      <c r="I108" s="30"/>
    </row>
    <row r="109" spans="1:9" x14ac:dyDescent="0.25">
      <c r="A109" s="62"/>
      <c r="B109" s="38"/>
      <c r="C109" s="39"/>
      <c r="D109" s="40"/>
      <c r="E109" s="38"/>
      <c r="F109" s="41"/>
      <c r="G109" s="40"/>
      <c r="H109" s="36">
        <f t="shared" si="1"/>
        <v>4693</v>
      </c>
      <c r="I109" s="30"/>
    </row>
    <row r="110" spans="1:9" x14ac:dyDescent="0.25">
      <c r="A110" s="62"/>
      <c r="B110" s="38"/>
      <c r="C110" s="39"/>
      <c r="D110" s="40"/>
      <c r="E110" s="38"/>
      <c r="F110" s="41"/>
      <c r="G110" s="40"/>
      <c r="H110" s="36">
        <f t="shared" si="1"/>
        <v>4693</v>
      </c>
      <c r="I110" s="30"/>
    </row>
    <row r="111" spans="1:9" x14ac:dyDescent="0.25">
      <c r="A111" s="62"/>
      <c r="B111" s="38"/>
      <c r="C111" s="39"/>
      <c r="D111" s="40"/>
      <c r="E111" s="38"/>
      <c r="F111" s="41"/>
      <c r="G111" s="40"/>
      <c r="H111" s="36">
        <f t="shared" si="1"/>
        <v>4693</v>
      </c>
      <c r="I111" s="30"/>
    </row>
    <row r="112" spans="1:9" x14ac:dyDescent="0.25">
      <c r="A112" s="62"/>
      <c r="B112" s="38"/>
      <c r="C112" s="39"/>
      <c r="D112" s="40"/>
      <c r="E112" s="38"/>
      <c r="F112" s="41"/>
      <c r="G112" s="40"/>
      <c r="H112" s="36">
        <f t="shared" si="1"/>
        <v>4693</v>
      </c>
      <c r="I112" s="30"/>
    </row>
    <row r="113" spans="1:9" x14ac:dyDescent="0.25">
      <c r="A113" s="62"/>
      <c r="B113" s="38"/>
      <c r="C113" s="39"/>
      <c r="D113" s="40"/>
      <c r="E113" s="38"/>
      <c r="F113" s="41"/>
      <c r="G113" s="40"/>
      <c r="H113" s="36">
        <f t="shared" si="1"/>
        <v>4693</v>
      </c>
      <c r="I113" s="30"/>
    </row>
    <row r="114" spans="1:9" x14ac:dyDescent="0.25">
      <c r="A114" s="62"/>
      <c r="B114" s="38"/>
      <c r="C114" s="39"/>
      <c r="D114" s="40"/>
      <c r="E114" s="38"/>
      <c r="F114" s="41"/>
      <c r="G114" s="40"/>
      <c r="H114" s="36">
        <f t="shared" si="1"/>
        <v>4693</v>
      </c>
      <c r="I114" s="30"/>
    </row>
    <row r="115" spans="1:9" x14ac:dyDescent="0.25">
      <c r="A115" s="62"/>
      <c r="B115" s="38"/>
      <c r="C115" s="39"/>
      <c r="D115" s="40"/>
      <c r="E115" s="38"/>
      <c r="F115" s="41"/>
      <c r="G115" s="40"/>
      <c r="H115" s="36">
        <f t="shared" si="1"/>
        <v>4693</v>
      </c>
      <c r="I115" s="30"/>
    </row>
    <row r="116" spans="1:9" x14ac:dyDescent="0.25">
      <c r="A116" s="62"/>
      <c r="B116" s="38"/>
      <c r="C116" s="39"/>
      <c r="D116" s="40"/>
      <c r="E116" s="38"/>
      <c r="F116" s="41"/>
      <c r="G116" s="40"/>
      <c r="H116" s="36">
        <f t="shared" si="1"/>
        <v>4693</v>
      </c>
      <c r="I116" s="30"/>
    </row>
    <row r="117" spans="1:9" x14ac:dyDescent="0.25">
      <c r="A117" s="62"/>
      <c r="B117" s="38"/>
      <c r="C117" s="39"/>
      <c r="D117" s="40"/>
      <c r="E117" s="38"/>
      <c r="F117" s="41"/>
      <c r="G117" s="40"/>
      <c r="H117" s="36">
        <f t="shared" si="1"/>
        <v>4693</v>
      </c>
      <c r="I117" s="30"/>
    </row>
    <row r="118" spans="1:9" x14ac:dyDescent="0.25">
      <c r="A118" s="62"/>
      <c r="B118" s="38"/>
      <c r="C118" s="39"/>
      <c r="D118" s="40"/>
      <c r="E118" s="38"/>
      <c r="F118" s="41"/>
      <c r="G118" s="40"/>
      <c r="H118" s="36">
        <f t="shared" si="1"/>
        <v>4693</v>
      </c>
      <c r="I118" s="30"/>
    </row>
    <row r="119" spans="1:9" x14ac:dyDescent="0.25">
      <c r="A119" s="62"/>
      <c r="B119" s="38"/>
      <c r="C119" s="39"/>
      <c r="D119" s="40"/>
      <c r="E119" s="38"/>
      <c r="F119" s="41"/>
      <c r="G119" s="40"/>
      <c r="H119" s="36">
        <f t="shared" si="1"/>
        <v>4693</v>
      </c>
      <c r="I119" s="30"/>
    </row>
    <row r="120" spans="1:9" x14ac:dyDescent="0.25">
      <c r="A120" s="62"/>
      <c r="B120" s="38"/>
      <c r="C120" s="39"/>
      <c r="D120" s="40"/>
      <c r="E120" s="38"/>
      <c r="F120" s="41"/>
      <c r="G120" s="40"/>
      <c r="H120" s="36">
        <f t="shared" si="1"/>
        <v>4693</v>
      </c>
      <c r="I120" s="30"/>
    </row>
    <row r="121" spans="1:9" x14ac:dyDescent="0.25">
      <c r="A121" s="65"/>
      <c r="D121" s="10">
        <f>SUM(D4:D120)</f>
        <v>17903</v>
      </c>
      <c r="G121" s="10">
        <f>SUM(G4:G120)</f>
        <v>19622</v>
      </c>
    </row>
    <row r="122" spans="1:9" x14ac:dyDescent="0.25">
      <c r="A122" s="65"/>
      <c r="H122" s="67">
        <f>+H3+D121-G121</f>
        <v>4693</v>
      </c>
      <c r="I122" s="67"/>
    </row>
    <row r="123" spans="1:9" x14ac:dyDescent="0.25">
      <c r="A123" s="65"/>
    </row>
    <row r="124" spans="1:9" x14ac:dyDescent="0.25">
      <c r="A124" s="65"/>
      <c r="F124" s="68" t="s">
        <v>56</v>
      </c>
      <c r="G124" s="68">
        <f>+G34+G17</f>
        <v>4622</v>
      </c>
    </row>
    <row r="125" spans="1:9" x14ac:dyDescent="0.25">
      <c r="A125" s="65"/>
      <c r="F125" s="68" t="s">
        <v>55</v>
      </c>
      <c r="G125" s="68">
        <f>+G121-G124</f>
        <v>15000</v>
      </c>
    </row>
    <row r="126" spans="1:9" x14ac:dyDescent="0.25">
      <c r="A126" s="65"/>
    </row>
    <row r="127" spans="1:9" x14ac:dyDescent="0.25">
      <c r="A127" s="65"/>
      <c r="C127" s="10">
        <f>+D68+D64+D59+D54+D48+D44+D38+D34+D29+D25+D19+D10+D7+D4</f>
        <v>4844</v>
      </c>
      <c r="E127" s="10">
        <f>(D121+H3)-G121</f>
        <v>4693</v>
      </c>
    </row>
    <row r="128" spans="1:9" x14ac:dyDescent="0.25">
      <c r="A128" s="65"/>
    </row>
    <row r="129" spans="1:7" x14ac:dyDescent="0.25">
      <c r="A129" s="65"/>
      <c r="G129" s="10">
        <f>15000-G125</f>
        <v>0</v>
      </c>
    </row>
    <row r="130" spans="1:7" x14ac:dyDescent="0.25">
      <c r="A130" s="65"/>
    </row>
    <row r="131" spans="1:7" x14ac:dyDescent="0.25">
      <c r="A131" s="65"/>
    </row>
    <row r="132" spans="1:7" x14ac:dyDescent="0.25">
      <c r="A132" s="65"/>
    </row>
    <row r="133" spans="1:7" x14ac:dyDescent="0.25">
      <c r="A133" s="65"/>
    </row>
    <row r="134" spans="1:7" x14ac:dyDescent="0.25">
      <c r="A134" s="65"/>
    </row>
    <row r="135" spans="1:7" x14ac:dyDescent="0.25">
      <c r="A135" s="65"/>
    </row>
    <row r="136" spans="1:7" x14ac:dyDescent="0.25">
      <c r="A136" s="65"/>
    </row>
    <row r="137" spans="1:7" x14ac:dyDescent="0.25">
      <c r="A137" s="65"/>
    </row>
  </sheetData>
  <autoFilter ref="A2:J122" xr:uid="{00000000-0009-0000-0000-000002000000}"/>
  <pageMargins left="1.299212598425197" right="0.70866141732283472" top="2.4500000000000002" bottom="0.74803149606299213" header="1.03" footer="0.31496062992125984"/>
  <pageSetup scale="200" orientation="portrait" horizontalDpi="0" verticalDpi="0" r:id="rId1"/>
  <headerFooter>
    <oddHeader>&amp;C&amp;"-,Negrita"&amp;12STOCK SALADERO
(14 febrero)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4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35" sqref="J35:K40"/>
    </sheetView>
  </sheetViews>
  <sheetFormatPr baseColWidth="10" defaultRowHeight="15" x14ac:dyDescent="0.25"/>
  <cols>
    <col min="1" max="1" width="27.42578125" style="69" customWidth="1"/>
    <col min="2" max="2" width="13.7109375" style="10" customWidth="1"/>
    <col min="3" max="3" width="9.7109375" style="10" customWidth="1"/>
    <col min="4" max="4" width="9.42578125" style="10" customWidth="1"/>
    <col min="5" max="5" width="16.42578125" style="10" customWidth="1"/>
    <col min="6" max="6" width="8.5703125" style="10" customWidth="1"/>
    <col min="7" max="7" width="11.28515625" style="10" customWidth="1"/>
    <col min="8" max="8" width="9.42578125" style="66" customWidth="1"/>
    <col min="9" max="9" width="4.140625" style="66" customWidth="1"/>
    <col min="10" max="16384" width="11.42578125" style="10"/>
  </cols>
  <sheetData>
    <row r="1" spans="1:9" ht="26.25" customHeight="1" x14ac:dyDescent="0.25">
      <c r="A1" s="1" t="s">
        <v>0</v>
      </c>
      <c r="B1" s="2"/>
      <c r="C1" s="3"/>
      <c r="D1" s="4"/>
      <c r="E1" s="5"/>
      <c r="F1" s="6" t="s">
        <v>1</v>
      </c>
      <c r="G1" s="7"/>
      <c r="H1" s="8" t="s">
        <v>2</v>
      </c>
      <c r="I1" s="9"/>
    </row>
    <row r="2" spans="1:9" x14ac:dyDescent="0.25">
      <c r="A2" s="11"/>
      <c r="B2" s="12" t="s">
        <v>3</v>
      </c>
      <c r="C2" s="13" t="s">
        <v>4</v>
      </c>
      <c r="D2" s="14" t="s">
        <v>5</v>
      </c>
      <c r="E2" s="15" t="s">
        <v>3</v>
      </c>
      <c r="F2" s="13" t="s">
        <v>4</v>
      </c>
      <c r="G2" s="14" t="s">
        <v>6</v>
      </c>
      <c r="H2" s="16"/>
      <c r="I2" s="9"/>
    </row>
    <row r="3" spans="1:9" ht="18.75" customHeight="1" x14ac:dyDescent="0.25">
      <c r="A3" s="17"/>
      <c r="B3" s="18"/>
      <c r="C3" s="19"/>
      <c r="D3" s="20"/>
      <c r="E3" s="18"/>
      <c r="F3" s="21"/>
      <c r="G3" s="20"/>
      <c r="H3" s="22">
        <f>+'MAR-2019-E'!H120</f>
        <v>4693</v>
      </c>
      <c r="I3" s="23"/>
    </row>
    <row r="4" spans="1:9" x14ac:dyDescent="0.25">
      <c r="A4" s="76">
        <v>43556</v>
      </c>
      <c r="B4" s="77" t="s">
        <v>11</v>
      </c>
      <c r="C4" s="109" t="s">
        <v>35</v>
      </c>
      <c r="D4" s="78">
        <v>35</v>
      </c>
      <c r="E4" s="77"/>
      <c r="F4" s="79"/>
      <c r="G4" s="78"/>
      <c r="H4" s="80">
        <f t="shared" ref="H4:H48" si="0">+H3+D4-G4</f>
        <v>4728</v>
      </c>
      <c r="I4" s="30"/>
    </row>
    <row r="5" spans="1:9" x14ac:dyDescent="0.25">
      <c r="A5" s="81"/>
      <c r="B5" s="82" t="s">
        <v>16</v>
      </c>
      <c r="C5" s="83" t="s">
        <v>33</v>
      </c>
      <c r="D5" s="84">
        <v>457</v>
      </c>
      <c r="E5" s="82"/>
      <c r="F5" s="85"/>
      <c r="G5" s="84"/>
      <c r="H5" s="86">
        <f t="shared" si="0"/>
        <v>5185</v>
      </c>
      <c r="I5" s="30"/>
    </row>
    <row r="6" spans="1:9" x14ac:dyDescent="0.25">
      <c r="A6" s="81"/>
      <c r="B6" s="38" t="s">
        <v>59</v>
      </c>
      <c r="C6" s="39" t="s">
        <v>33</v>
      </c>
      <c r="D6" s="84">
        <v>1196</v>
      </c>
      <c r="E6" s="82"/>
      <c r="F6" s="85"/>
      <c r="G6" s="84"/>
      <c r="H6" s="86">
        <f t="shared" si="0"/>
        <v>6381</v>
      </c>
      <c r="I6" s="30"/>
    </row>
    <row r="7" spans="1:9" x14ac:dyDescent="0.25">
      <c r="A7" s="81"/>
      <c r="B7" s="82"/>
      <c r="C7" s="83"/>
      <c r="D7" s="84"/>
      <c r="E7" s="82" t="s">
        <v>20</v>
      </c>
      <c r="F7" s="85" t="s">
        <v>33</v>
      </c>
      <c r="G7" s="84">
        <v>716</v>
      </c>
      <c r="H7" s="86">
        <f t="shared" si="0"/>
        <v>5665</v>
      </c>
      <c r="I7" s="30"/>
    </row>
    <row r="8" spans="1:9" x14ac:dyDescent="0.25">
      <c r="A8" s="87"/>
      <c r="B8" s="88"/>
      <c r="C8" s="108"/>
      <c r="D8" s="90"/>
      <c r="E8" s="88" t="s">
        <v>22</v>
      </c>
      <c r="F8" s="89" t="s">
        <v>33</v>
      </c>
      <c r="G8" s="90">
        <v>300</v>
      </c>
      <c r="H8" s="91">
        <f t="shared" si="0"/>
        <v>5365</v>
      </c>
      <c r="I8" s="30"/>
    </row>
    <row r="9" spans="1:9" x14ac:dyDescent="0.25">
      <c r="A9" s="24">
        <v>43557</v>
      </c>
      <c r="B9" s="25" t="s">
        <v>11</v>
      </c>
      <c r="C9" s="26" t="s">
        <v>35</v>
      </c>
      <c r="D9" s="27">
        <v>80</v>
      </c>
      <c r="E9" s="25"/>
      <c r="F9" s="28"/>
      <c r="G9" s="27"/>
      <c r="H9" s="80">
        <f t="shared" si="0"/>
        <v>5445</v>
      </c>
      <c r="I9" s="30"/>
    </row>
    <row r="10" spans="1:9" x14ac:dyDescent="0.25">
      <c r="A10" s="37"/>
      <c r="B10" s="38" t="s">
        <v>19</v>
      </c>
      <c r="C10" s="39" t="s">
        <v>33</v>
      </c>
      <c r="D10" s="40">
        <v>1200</v>
      </c>
      <c r="E10" s="38"/>
      <c r="F10" s="41"/>
      <c r="G10" s="40"/>
      <c r="H10" s="86">
        <f t="shared" si="0"/>
        <v>6645</v>
      </c>
      <c r="I10" s="30"/>
    </row>
    <row r="11" spans="1:9" x14ac:dyDescent="0.25">
      <c r="A11" s="81"/>
      <c r="B11" s="82"/>
      <c r="C11" s="83"/>
      <c r="D11" s="84"/>
      <c r="E11" s="38" t="s">
        <v>22</v>
      </c>
      <c r="F11" s="41" t="s">
        <v>33</v>
      </c>
      <c r="G11" s="40">
        <v>600</v>
      </c>
      <c r="H11" s="86">
        <f t="shared" si="0"/>
        <v>6045</v>
      </c>
      <c r="I11" s="30"/>
    </row>
    <row r="12" spans="1:9" x14ac:dyDescent="0.25">
      <c r="A12" s="52"/>
      <c r="B12" s="53"/>
      <c r="C12" s="54"/>
      <c r="D12" s="55"/>
      <c r="E12" s="53" t="s">
        <v>9</v>
      </c>
      <c r="F12" s="56" t="s">
        <v>33</v>
      </c>
      <c r="G12" s="55">
        <v>500</v>
      </c>
      <c r="H12" s="91">
        <f t="shared" si="0"/>
        <v>5545</v>
      </c>
      <c r="I12" s="30"/>
    </row>
    <row r="13" spans="1:9" x14ac:dyDescent="0.25">
      <c r="A13" s="24">
        <v>43558</v>
      </c>
      <c r="B13" s="25" t="s">
        <v>11</v>
      </c>
      <c r="C13" s="26" t="s">
        <v>35</v>
      </c>
      <c r="D13" s="27">
        <v>82</v>
      </c>
      <c r="E13" s="77"/>
      <c r="F13" s="79"/>
      <c r="G13" s="78"/>
      <c r="H13" s="80">
        <f t="shared" si="0"/>
        <v>5627</v>
      </c>
      <c r="I13" s="30"/>
    </row>
    <row r="14" spans="1:9" x14ac:dyDescent="0.25">
      <c r="A14" s="81"/>
      <c r="B14" s="82" t="s">
        <v>22</v>
      </c>
      <c r="C14" s="83" t="s">
        <v>33</v>
      </c>
      <c r="D14" s="84">
        <v>998</v>
      </c>
      <c r="E14" s="82"/>
      <c r="F14" s="85"/>
      <c r="G14" s="84"/>
      <c r="H14" s="86">
        <f t="shared" si="0"/>
        <v>6625</v>
      </c>
      <c r="I14" s="30"/>
    </row>
    <row r="15" spans="1:9" x14ac:dyDescent="0.25">
      <c r="A15" s="81"/>
      <c r="B15" s="82"/>
      <c r="C15" s="83"/>
      <c r="D15" s="84"/>
      <c r="E15" s="82" t="s">
        <v>9</v>
      </c>
      <c r="F15" s="85" t="s">
        <v>33</v>
      </c>
      <c r="G15" s="84">
        <v>540</v>
      </c>
      <c r="H15" s="86">
        <f t="shared" si="0"/>
        <v>6085</v>
      </c>
      <c r="I15" s="30"/>
    </row>
    <row r="16" spans="1:9" x14ac:dyDescent="0.25">
      <c r="A16" s="81"/>
      <c r="B16" s="82"/>
      <c r="C16" s="83"/>
      <c r="D16" s="84"/>
      <c r="E16" s="38" t="s">
        <v>16</v>
      </c>
      <c r="F16" s="41" t="s">
        <v>33</v>
      </c>
      <c r="G16" s="40">
        <v>457</v>
      </c>
      <c r="H16" s="86">
        <f t="shared" si="0"/>
        <v>5628</v>
      </c>
      <c r="I16" s="30"/>
    </row>
    <row r="17" spans="1:9" x14ac:dyDescent="0.25">
      <c r="A17" s="87"/>
      <c r="B17" s="88"/>
      <c r="C17" s="108"/>
      <c r="D17" s="90"/>
      <c r="E17" s="88" t="s">
        <v>22</v>
      </c>
      <c r="F17" s="89" t="s">
        <v>33</v>
      </c>
      <c r="G17" s="90">
        <v>103</v>
      </c>
      <c r="H17" s="91">
        <f t="shared" si="0"/>
        <v>5525</v>
      </c>
      <c r="I17" s="30"/>
    </row>
    <row r="18" spans="1:9" x14ac:dyDescent="0.25">
      <c r="A18" s="76">
        <v>43559</v>
      </c>
      <c r="B18" s="77" t="s">
        <v>11</v>
      </c>
      <c r="C18" s="109" t="s">
        <v>35</v>
      </c>
      <c r="D18" s="78">
        <v>23</v>
      </c>
      <c r="E18" s="77"/>
      <c r="F18" s="79"/>
      <c r="G18" s="78"/>
      <c r="H18" s="80">
        <f t="shared" si="0"/>
        <v>5548</v>
      </c>
      <c r="I18" s="30"/>
    </row>
    <row r="19" spans="1:9" x14ac:dyDescent="0.25">
      <c r="A19" s="81"/>
      <c r="B19" s="82" t="s">
        <v>22</v>
      </c>
      <c r="C19" s="83" t="s">
        <v>33</v>
      </c>
      <c r="D19" s="84">
        <v>1090</v>
      </c>
      <c r="E19" s="38"/>
      <c r="F19" s="41"/>
      <c r="G19" s="40"/>
      <c r="H19" s="86">
        <f>+H18+D19-G19</f>
        <v>6638</v>
      </c>
      <c r="I19" s="30"/>
    </row>
    <row r="20" spans="1:9" x14ac:dyDescent="0.25">
      <c r="A20" s="81"/>
      <c r="B20" s="82"/>
      <c r="C20" s="83"/>
      <c r="D20" s="84"/>
      <c r="E20" s="82" t="s">
        <v>22</v>
      </c>
      <c r="F20" s="85" t="s">
        <v>33</v>
      </c>
      <c r="G20" s="84">
        <v>997</v>
      </c>
      <c r="H20" s="86">
        <f>+H19+D20-G20</f>
        <v>5641</v>
      </c>
      <c r="I20" s="30"/>
    </row>
    <row r="21" spans="1:9" x14ac:dyDescent="0.25">
      <c r="A21" s="87"/>
      <c r="B21" s="88"/>
      <c r="C21" s="108"/>
      <c r="D21" s="90"/>
      <c r="E21" s="53" t="s">
        <v>19</v>
      </c>
      <c r="F21" s="56" t="s">
        <v>33</v>
      </c>
      <c r="G21" s="55">
        <v>141</v>
      </c>
      <c r="H21" s="91">
        <f>+H20+D21-G21</f>
        <v>5500</v>
      </c>
      <c r="I21" s="30"/>
    </row>
    <row r="22" spans="1:9" x14ac:dyDescent="0.25">
      <c r="A22" s="117">
        <v>43560</v>
      </c>
      <c r="B22" s="118" t="s">
        <v>11</v>
      </c>
      <c r="C22" s="119" t="s">
        <v>35</v>
      </c>
      <c r="D22" s="120">
        <v>84</v>
      </c>
      <c r="E22" s="18"/>
      <c r="F22" s="21"/>
      <c r="G22" s="20"/>
      <c r="H22" s="121">
        <f t="shared" si="0"/>
        <v>5584</v>
      </c>
      <c r="I22" s="30"/>
    </row>
    <row r="23" spans="1:9" x14ac:dyDescent="0.25">
      <c r="A23" s="76">
        <v>43563</v>
      </c>
      <c r="B23" s="77" t="s">
        <v>11</v>
      </c>
      <c r="C23" s="109" t="s">
        <v>35</v>
      </c>
      <c r="D23" s="78">
        <v>36</v>
      </c>
      <c r="E23" s="77"/>
      <c r="F23" s="79"/>
      <c r="G23" s="78"/>
      <c r="H23" s="80">
        <f t="shared" si="0"/>
        <v>5620</v>
      </c>
      <c r="I23" s="30"/>
    </row>
    <row r="24" spans="1:9" x14ac:dyDescent="0.25">
      <c r="A24" s="81"/>
      <c r="B24" s="82" t="s">
        <v>20</v>
      </c>
      <c r="C24" s="83" t="s">
        <v>33</v>
      </c>
      <c r="D24" s="84">
        <v>1000</v>
      </c>
      <c r="E24" s="82"/>
      <c r="F24" s="85"/>
      <c r="G24" s="84"/>
      <c r="H24" s="86">
        <f t="shared" si="0"/>
        <v>6620</v>
      </c>
      <c r="I24" s="30"/>
    </row>
    <row r="25" spans="1:9" x14ac:dyDescent="0.25">
      <c r="A25" s="87"/>
      <c r="B25" s="88"/>
      <c r="C25" s="108"/>
      <c r="D25" s="90"/>
      <c r="E25" s="88" t="s">
        <v>22</v>
      </c>
      <c r="F25" s="89" t="s">
        <v>33</v>
      </c>
      <c r="G25" s="90">
        <v>1100</v>
      </c>
      <c r="H25" s="91">
        <f t="shared" si="0"/>
        <v>5520</v>
      </c>
      <c r="I25" s="30"/>
    </row>
    <row r="26" spans="1:9" x14ac:dyDescent="0.25">
      <c r="A26" s="76">
        <v>43564</v>
      </c>
      <c r="B26" s="77" t="s">
        <v>11</v>
      </c>
      <c r="C26" s="109" t="s">
        <v>35</v>
      </c>
      <c r="D26" s="78">
        <v>54</v>
      </c>
      <c r="E26" s="77"/>
      <c r="F26" s="79"/>
      <c r="G26" s="78"/>
      <c r="H26" s="80">
        <f t="shared" si="0"/>
        <v>5574</v>
      </c>
      <c r="I26" s="30"/>
    </row>
    <row r="27" spans="1:9" x14ac:dyDescent="0.25">
      <c r="A27" s="81"/>
      <c r="B27" s="82" t="s">
        <v>20</v>
      </c>
      <c r="C27" s="83" t="s">
        <v>35</v>
      </c>
      <c r="D27" s="84">
        <v>1000</v>
      </c>
      <c r="E27" s="82"/>
      <c r="F27" s="85"/>
      <c r="G27" s="84"/>
      <c r="H27" s="86">
        <f t="shared" si="0"/>
        <v>6574</v>
      </c>
      <c r="I27" s="30"/>
    </row>
    <row r="28" spans="1:9" ht="15" customHeight="1" x14ac:dyDescent="0.25">
      <c r="A28" s="81"/>
      <c r="B28" s="82"/>
      <c r="C28" s="83"/>
      <c r="D28" s="84"/>
      <c r="E28" s="82" t="s">
        <v>22</v>
      </c>
      <c r="F28" s="85" t="s">
        <v>33</v>
      </c>
      <c r="G28" s="84">
        <f>388+600</f>
        <v>988</v>
      </c>
      <c r="H28" s="86">
        <f t="shared" si="0"/>
        <v>5586</v>
      </c>
      <c r="I28" s="30"/>
    </row>
    <row r="29" spans="1:9" x14ac:dyDescent="0.25">
      <c r="A29" s="87"/>
      <c r="B29" s="88"/>
      <c r="C29" s="108"/>
      <c r="D29" s="90"/>
      <c r="E29" s="88" t="s">
        <v>19</v>
      </c>
      <c r="F29" s="89" t="s">
        <v>33</v>
      </c>
      <c r="G29" s="90">
        <v>100</v>
      </c>
      <c r="H29" s="91">
        <f t="shared" si="0"/>
        <v>5486</v>
      </c>
      <c r="I29" s="30"/>
    </row>
    <row r="30" spans="1:9" x14ac:dyDescent="0.25">
      <c r="A30" s="76">
        <v>43565</v>
      </c>
      <c r="B30" s="77" t="s">
        <v>11</v>
      </c>
      <c r="C30" s="109" t="s">
        <v>35</v>
      </c>
      <c r="D30" s="78">
        <v>104</v>
      </c>
      <c r="E30" s="25"/>
      <c r="F30" s="28"/>
      <c r="G30" s="27"/>
      <c r="H30" s="80">
        <f t="shared" si="0"/>
        <v>5590</v>
      </c>
      <c r="I30" s="30"/>
    </row>
    <row r="31" spans="1:9" x14ac:dyDescent="0.25">
      <c r="A31" s="81"/>
      <c r="B31" s="82"/>
      <c r="C31" s="83"/>
      <c r="D31" s="84"/>
      <c r="E31" s="82" t="s">
        <v>19</v>
      </c>
      <c r="F31" s="85" t="s">
        <v>33</v>
      </c>
      <c r="G31" s="84">
        <f>336+26</f>
        <v>362</v>
      </c>
      <c r="H31" s="86">
        <f t="shared" si="0"/>
        <v>5228</v>
      </c>
      <c r="I31" s="30"/>
    </row>
    <row r="32" spans="1:9" x14ac:dyDescent="0.25">
      <c r="A32" s="87"/>
      <c r="B32" s="88"/>
      <c r="C32" s="108"/>
      <c r="D32" s="90"/>
      <c r="E32" s="88" t="s">
        <v>20</v>
      </c>
      <c r="F32" s="89" t="s">
        <v>33</v>
      </c>
      <c r="G32" s="90">
        <v>264</v>
      </c>
      <c r="H32" s="91">
        <f t="shared" si="0"/>
        <v>4964</v>
      </c>
      <c r="I32" s="30"/>
    </row>
    <row r="33" spans="1:10" x14ac:dyDescent="0.25">
      <c r="A33" s="76">
        <v>43566</v>
      </c>
      <c r="B33" s="77" t="s">
        <v>11</v>
      </c>
      <c r="C33" s="109" t="s">
        <v>35</v>
      </c>
      <c r="D33" s="78">
        <v>59</v>
      </c>
      <c r="E33" s="122"/>
      <c r="F33" s="123"/>
      <c r="G33" s="124"/>
      <c r="H33" s="80">
        <f t="shared" si="0"/>
        <v>5023</v>
      </c>
      <c r="I33" s="30"/>
    </row>
    <row r="34" spans="1:10" x14ac:dyDescent="0.25">
      <c r="A34" s="81"/>
      <c r="B34" s="82" t="s">
        <v>20</v>
      </c>
      <c r="C34" s="83" t="s">
        <v>33</v>
      </c>
      <c r="D34" s="84">
        <v>1000</v>
      </c>
      <c r="E34" s="82"/>
      <c r="F34" s="85"/>
      <c r="G34" s="84"/>
      <c r="H34" s="86">
        <f t="shared" si="0"/>
        <v>6023</v>
      </c>
      <c r="I34" s="30"/>
    </row>
    <row r="35" spans="1:10" x14ac:dyDescent="0.25">
      <c r="A35" s="81"/>
      <c r="B35" s="82"/>
      <c r="C35" s="83"/>
      <c r="D35" s="84"/>
      <c r="E35" s="38" t="s">
        <v>20</v>
      </c>
      <c r="F35" s="41" t="s">
        <v>33</v>
      </c>
      <c r="G35" s="40">
        <v>591</v>
      </c>
      <c r="H35" s="86">
        <f t="shared" si="0"/>
        <v>5432</v>
      </c>
      <c r="I35" s="30"/>
      <c r="J35" s="43"/>
    </row>
    <row r="36" spans="1:10" x14ac:dyDescent="0.25">
      <c r="A36" s="87"/>
      <c r="B36" s="88"/>
      <c r="C36" s="108"/>
      <c r="D36" s="90"/>
      <c r="E36" s="88" t="s">
        <v>19</v>
      </c>
      <c r="F36" s="89" t="s">
        <v>33</v>
      </c>
      <c r="G36" s="90">
        <v>70</v>
      </c>
      <c r="H36" s="91">
        <f t="shared" si="0"/>
        <v>5362</v>
      </c>
      <c r="I36" s="30"/>
      <c r="J36" s="43"/>
    </row>
    <row r="37" spans="1:10" x14ac:dyDescent="0.25">
      <c r="A37" s="76">
        <v>43567</v>
      </c>
      <c r="B37" s="77" t="s">
        <v>11</v>
      </c>
      <c r="C37" s="109" t="s">
        <v>35</v>
      </c>
      <c r="D37" s="78">
        <v>51</v>
      </c>
      <c r="E37" s="77"/>
      <c r="F37" s="79"/>
      <c r="G37" s="78"/>
      <c r="H37" s="80">
        <f t="shared" si="0"/>
        <v>5413</v>
      </c>
      <c r="I37" s="30"/>
      <c r="J37" s="43"/>
    </row>
    <row r="38" spans="1:10" x14ac:dyDescent="0.25">
      <c r="A38" s="81"/>
      <c r="B38" s="82" t="s">
        <v>15</v>
      </c>
      <c r="C38" s="83" t="s">
        <v>33</v>
      </c>
      <c r="D38" s="84">
        <v>600</v>
      </c>
      <c r="E38" s="88"/>
      <c r="F38" s="89"/>
      <c r="G38" s="84"/>
      <c r="H38" s="86">
        <f t="shared" si="0"/>
        <v>6013</v>
      </c>
      <c r="I38" s="30"/>
      <c r="J38" s="43"/>
    </row>
    <row r="39" spans="1:10" x14ac:dyDescent="0.25">
      <c r="A39" s="87"/>
      <c r="B39" s="88"/>
      <c r="C39" s="89"/>
      <c r="D39" s="90"/>
      <c r="E39" s="115" t="s">
        <v>41</v>
      </c>
      <c r="F39" s="116" t="s">
        <v>33</v>
      </c>
      <c r="G39" s="113">
        <v>2627</v>
      </c>
      <c r="H39" s="91">
        <f t="shared" si="0"/>
        <v>3386</v>
      </c>
      <c r="I39" s="30"/>
      <c r="J39" s="43"/>
    </row>
    <row r="40" spans="1:10" x14ac:dyDescent="0.25">
      <c r="A40" s="76">
        <v>43570</v>
      </c>
      <c r="B40" s="77" t="s">
        <v>11</v>
      </c>
      <c r="C40" s="79" t="s">
        <v>35</v>
      </c>
      <c r="D40" s="78">
        <v>32</v>
      </c>
      <c r="E40" s="77"/>
      <c r="F40" s="79"/>
      <c r="G40" s="78"/>
      <c r="H40" s="80">
        <f>+H39+D40-G40</f>
        <v>3418</v>
      </c>
      <c r="I40" s="30"/>
    </row>
    <row r="41" spans="1:10" x14ac:dyDescent="0.25">
      <c r="A41" s="87"/>
      <c r="B41" s="88"/>
      <c r="C41" s="89"/>
      <c r="D41" s="90"/>
      <c r="E41" s="53" t="s">
        <v>20</v>
      </c>
      <c r="F41" s="56" t="s">
        <v>33</v>
      </c>
      <c r="G41" s="90">
        <v>1100</v>
      </c>
      <c r="H41" s="91">
        <f t="shared" si="0"/>
        <v>2318</v>
      </c>
      <c r="I41" s="30"/>
    </row>
    <row r="42" spans="1:10" x14ac:dyDescent="0.25">
      <c r="A42" s="76">
        <v>43571</v>
      </c>
      <c r="B42" s="77" t="s">
        <v>11</v>
      </c>
      <c r="C42" s="79" t="s">
        <v>35</v>
      </c>
      <c r="D42" s="78">
        <v>39</v>
      </c>
      <c r="E42" s="77"/>
      <c r="F42" s="79"/>
      <c r="G42" s="78"/>
      <c r="H42" s="80">
        <f t="shared" si="0"/>
        <v>2357</v>
      </c>
      <c r="I42" s="30"/>
    </row>
    <row r="43" spans="1:10" x14ac:dyDescent="0.25">
      <c r="A43" s="81"/>
      <c r="B43" s="82" t="s">
        <v>19</v>
      </c>
      <c r="C43" s="83" t="s">
        <v>33</v>
      </c>
      <c r="D43" s="84">
        <v>1203</v>
      </c>
      <c r="E43" s="82"/>
      <c r="F43" s="85"/>
      <c r="G43" s="84"/>
      <c r="H43" s="86">
        <f t="shared" si="0"/>
        <v>3560</v>
      </c>
      <c r="I43" s="23"/>
    </row>
    <row r="44" spans="1:10" x14ac:dyDescent="0.25">
      <c r="A44" s="87"/>
      <c r="B44" s="88"/>
      <c r="C44" s="89"/>
      <c r="D44" s="90"/>
      <c r="E44" s="88" t="s">
        <v>20</v>
      </c>
      <c r="F44" s="89" t="s">
        <v>33</v>
      </c>
      <c r="G44" s="90">
        <v>1045</v>
      </c>
      <c r="H44" s="91">
        <f t="shared" si="0"/>
        <v>2515</v>
      </c>
      <c r="I44" s="30"/>
    </row>
    <row r="45" spans="1:10" x14ac:dyDescent="0.25">
      <c r="A45" s="76">
        <v>43572</v>
      </c>
      <c r="B45" s="77" t="s">
        <v>11</v>
      </c>
      <c r="C45" s="79" t="s">
        <v>35</v>
      </c>
      <c r="D45" s="78">
        <v>85</v>
      </c>
      <c r="E45" s="77"/>
      <c r="F45" s="79"/>
      <c r="G45" s="78"/>
      <c r="H45" s="80">
        <f t="shared" si="0"/>
        <v>2600</v>
      </c>
      <c r="I45" s="30"/>
    </row>
    <row r="46" spans="1:10" x14ac:dyDescent="0.25">
      <c r="A46" s="87"/>
      <c r="B46" s="88"/>
      <c r="C46" s="89"/>
      <c r="D46" s="90"/>
      <c r="E46" s="88" t="s">
        <v>15</v>
      </c>
      <c r="F46" s="89" t="s">
        <v>33</v>
      </c>
      <c r="G46" s="90">
        <v>600</v>
      </c>
      <c r="H46" s="91">
        <f t="shared" si="0"/>
        <v>2000</v>
      </c>
      <c r="I46" s="30"/>
    </row>
    <row r="47" spans="1:10" x14ac:dyDescent="0.25">
      <c r="A47" s="76">
        <v>43573</v>
      </c>
      <c r="B47" s="77" t="s">
        <v>11</v>
      </c>
      <c r="C47" s="79" t="s">
        <v>35</v>
      </c>
      <c r="D47" s="78">
        <v>100</v>
      </c>
      <c r="E47" s="25"/>
      <c r="F47" s="28"/>
      <c r="G47" s="27"/>
      <c r="H47" s="80">
        <f t="shared" si="0"/>
        <v>2100</v>
      </c>
      <c r="I47" s="30"/>
    </row>
    <row r="48" spans="1:10" x14ac:dyDescent="0.25">
      <c r="A48" s="87"/>
      <c r="B48" s="88" t="s">
        <v>13</v>
      </c>
      <c r="C48" s="89" t="s">
        <v>33</v>
      </c>
      <c r="D48" s="90">
        <v>1430</v>
      </c>
      <c r="E48" s="53"/>
      <c r="F48" s="56"/>
      <c r="G48" s="55"/>
      <c r="H48" s="91">
        <f t="shared" si="0"/>
        <v>3530</v>
      </c>
      <c r="I48" s="30"/>
    </row>
    <row r="49" spans="1:9" x14ac:dyDescent="0.25">
      <c r="A49" s="76">
        <v>43577</v>
      </c>
      <c r="B49" s="77" t="s">
        <v>11</v>
      </c>
      <c r="C49" s="79" t="s">
        <v>35</v>
      </c>
      <c r="D49" s="78">
        <v>32</v>
      </c>
      <c r="E49" s="25"/>
      <c r="F49" s="28"/>
      <c r="G49" s="27"/>
      <c r="H49" s="80">
        <f t="shared" ref="H49:H55" si="1">+H48+D49-G49</f>
        <v>3562</v>
      </c>
      <c r="I49" s="30"/>
    </row>
    <row r="50" spans="1:9" x14ac:dyDescent="0.25">
      <c r="A50" s="87"/>
      <c r="B50" s="88"/>
      <c r="C50" s="89"/>
      <c r="D50" s="90"/>
      <c r="E50" s="53" t="s">
        <v>19</v>
      </c>
      <c r="F50" s="56" t="s">
        <v>33</v>
      </c>
      <c r="G50" s="55">
        <v>1100</v>
      </c>
      <c r="H50" s="107">
        <f t="shared" si="1"/>
        <v>2462</v>
      </c>
      <c r="I50" s="58"/>
    </row>
    <row r="51" spans="1:9" x14ac:dyDescent="0.25">
      <c r="A51" s="76">
        <v>43578</v>
      </c>
      <c r="B51" s="77" t="s">
        <v>11</v>
      </c>
      <c r="C51" s="109" t="s">
        <v>35</v>
      </c>
      <c r="D51" s="78">
        <v>94</v>
      </c>
      <c r="E51" s="25"/>
      <c r="F51" s="28"/>
      <c r="G51" s="27"/>
      <c r="H51" s="80">
        <f t="shared" si="1"/>
        <v>2556</v>
      </c>
      <c r="I51" s="30"/>
    </row>
    <row r="52" spans="1:9" x14ac:dyDescent="0.25">
      <c r="A52" s="81"/>
      <c r="B52" s="82" t="s">
        <v>22</v>
      </c>
      <c r="C52" s="83" t="s">
        <v>33</v>
      </c>
      <c r="D52" s="84">
        <v>1000</v>
      </c>
      <c r="E52" s="82"/>
      <c r="F52" s="85"/>
      <c r="G52" s="84"/>
      <c r="H52" s="86">
        <f t="shared" si="1"/>
        <v>3556</v>
      </c>
      <c r="I52" s="30"/>
    </row>
    <row r="53" spans="1:9" x14ac:dyDescent="0.25">
      <c r="A53" s="81"/>
      <c r="B53" s="82"/>
      <c r="C53" s="83"/>
      <c r="D53" s="84"/>
      <c r="E53" s="82" t="s">
        <v>19</v>
      </c>
      <c r="F53" s="85" t="s">
        <v>33</v>
      </c>
      <c r="G53" s="84">
        <v>103</v>
      </c>
      <c r="H53" s="86">
        <f t="shared" si="1"/>
        <v>3453</v>
      </c>
      <c r="I53" s="30"/>
    </row>
    <row r="54" spans="1:9" x14ac:dyDescent="0.25">
      <c r="A54" s="87"/>
      <c r="B54" s="88"/>
      <c r="C54" s="108"/>
      <c r="D54" s="90"/>
      <c r="E54" s="88" t="s">
        <v>13</v>
      </c>
      <c r="F54" s="89" t="s">
        <v>33</v>
      </c>
      <c r="G54" s="90">
        <v>547</v>
      </c>
      <c r="H54" s="91">
        <f t="shared" si="1"/>
        <v>2906</v>
      </c>
      <c r="I54" s="30"/>
    </row>
    <row r="55" spans="1:9" x14ac:dyDescent="0.25">
      <c r="A55" s="76">
        <v>43579</v>
      </c>
      <c r="B55" s="77" t="s">
        <v>11</v>
      </c>
      <c r="C55" s="109" t="s">
        <v>35</v>
      </c>
      <c r="D55" s="78">
        <v>105</v>
      </c>
      <c r="E55" s="25"/>
      <c r="F55" s="28"/>
      <c r="G55" s="78"/>
      <c r="H55" s="80">
        <f t="shared" si="1"/>
        <v>3011</v>
      </c>
      <c r="I55" s="30"/>
    </row>
    <row r="56" spans="1:9" x14ac:dyDescent="0.25">
      <c r="A56" s="81"/>
      <c r="B56" s="82" t="s">
        <v>60</v>
      </c>
      <c r="C56" s="85" t="s">
        <v>33</v>
      </c>
      <c r="D56" s="84">
        <v>1200</v>
      </c>
      <c r="E56" s="82"/>
      <c r="F56" s="85"/>
      <c r="G56" s="84"/>
      <c r="H56" s="86">
        <f>+H55+D56-G56</f>
        <v>4211</v>
      </c>
      <c r="I56" s="30"/>
    </row>
    <row r="57" spans="1:9" x14ac:dyDescent="0.25">
      <c r="A57" s="87"/>
      <c r="B57" s="88"/>
      <c r="C57" s="89"/>
      <c r="D57" s="90"/>
      <c r="E57" s="88" t="s">
        <v>13</v>
      </c>
      <c r="F57" s="89" t="s">
        <v>33</v>
      </c>
      <c r="G57" s="90">
        <v>883</v>
      </c>
      <c r="H57" s="91">
        <f t="shared" ref="H57:H120" si="2">+H56+D57-G57</f>
        <v>3328</v>
      </c>
      <c r="I57" s="30"/>
    </row>
    <row r="58" spans="1:9" x14ac:dyDescent="0.25">
      <c r="A58" s="76">
        <v>43580</v>
      </c>
      <c r="B58" s="77" t="s">
        <v>11</v>
      </c>
      <c r="C58" s="79" t="s">
        <v>35</v>
      </c>
      <c r="D58" s="78">
        <v>62</v>
      </c>
      <c r="E58" s="77"/>
      <c r="F58" s="79"/>
      <c r="G58" s="78"/>
      <c r="H58" s="80">
        <f t="shared" si="2"/>
        <v>3390</v>
      </c>
      <c r="I58" s="30"/>
    </row>
    <row r="59" spans="1:9" x14ac:dyDescent="0.25">
      <c r="A59" s="81"/>
      <c r="B59" s="82" t="s">
        <v>51</v>
      </c>
      <c r="C59" s="85" t="s">
        <v>33</v>
      </c>
      <c r="D59" s="84">
        <v>830</v>
      </c>
      <c r="E59" s="82"/>
      <c r="F59" s="85"/>
      <c r="G59" s="84"/>
      <c r="H59" s="86">
        <f t="shared" si="2"/>
        <v>4220</v>
      </c>
      <c r="I59" s="30"/>
    </row>
    <row r="60" spans="1:9" x14ac:dyDescent="0.25">
      <c r="A60" s="87"/>
      <c r="B60" s="88"/>
      <c r="C60" s="108"/>
      <c r="D60" s="90"/>
      <c r="E60" s="88" t="s">
        <v>22</v>
      </c>
      <c r="F60" s="89" t="s">
        <v>33</v>
      </c>
      <c r="G60" s="90">
        <v>840</v>
      </c>
      <c r="H60" s="91">
        <f t="shared" si="2"/>
        <v>3380</v>
      </c>
      <c r="I60" s="30"/>
    </row>
    <row r="61" spans="1:9" s="59" customFormat="1" x14ac:dyDescent="0.25">
      <c r="A61" s="76">
        <v>43581</v>
      </c>
      <c r="B61" s="77" t="s">
        <v>11</v>
      </c>
      <c r="C61" s="109" t="s">
        <v>35</v>
      </c>
      <c r="D61" s="78">
        <v>80</v>
      </c>
      <c r="E61" s="77"/>
      <c r="F61" s="79"/>
      <c r="G61" s="78"/>
      <c r="H61" s="80">
        <f t="shared" si="2"/>
        <v>3460</v>
      </c>
      <c r="I61" s="30"/>
    </row>
    <row r="62" spans="1:9" s="59" customFormat="1" x14ac:dyDescent="0.25">
      <c r="A62" s="87"/>
      <c r="B62" s="88" t="s">
        <v>9</v>
      </c>
      <c r="C62" s="108" t="s">
        <v>33</v>
      </c>
      <c r="D62" s="90">
        <v>1040</v>
      </c>
      <c r="E62" s="88"/>
      <c r="F62" s="89"/>
      <c r="G62" s="90"/>
      <c r="H62" s="91">
        <f t="shared" si="2"/>
        <v>4500</v>
      </c>
      <c r="I62" s="23"/>
    </row>
    <row r="63" spans="1:9" s="59" customFormat="1" x14ac:dyDescent="0.25">
      <c r="A63" s="76">
        <v>43584</v>
      </c>
      <c r="B63" s="77" t="s">
        <v>11</v>
      </c>
      <c r="C63" s="109" t="s">
        <v>35</v>
      </c>
      <c r="D63" s="78">
        <v>43</v>
      </c>
      <c r="E63" s="77"/>
      <c r="F63" s="79"/>
      <c r="G63" s="78"/>
      <c r="H63" s="80">
        <f t="shared" si="2"/>
        <v>4543</v>
      </c>
      <c r="I63" s="30"/>
    </row>
    <row r="64" spans="1:9" s="59" customFormat="1" x14ac:dyDescent="0.25">
      <c r="A64" s="81"/>
      <c r="B64" s="82" t="s">
        <v>16</v>
      </c>
      <c r="C64" s="83" t="s">
        <v>33</v>
      </c>
      <c r="D64" s="84">
        <v>560</v>
      </c>
      <c r="E64" s="82"/>
      <c r="F64" s="85"/>
      <c r="G64" s="84"/>
      <c r="H64" s="86">
        <f t="shared" si="2"/>
        <v>5103</v>
      </c>
      <c r="I64" s="30"/>
    </row>
    <row r="65" spans="1:9" x14ac:dyDescent="0.25">
      <c r="A65" s="81"/>
      <c r="B65" s="82" t="s">
        <v>15</v>
      </c>
      <c r="C65" s="83" t="s">
        <v>33</v>
      </c>
      <c r="D65" s="84">
        <v>570</v>
      </c>
      <c r="E65" s="82"/>
      <c r="F65" s="85"/>
      <c r="G65" s="84"/>
      <c r="H65" s="86">
        <f t="shared" si="2"/>
        <v>5673</v>
      </c>
      <c r="I65" s="30"/>
    </row>
    <row r="66" spans="1:9" x14ac:dyDescent="0.25">
      <c r="A66" s="81"/>
      <c r="B66" s="82"/>
      <c r="C66" s="83"/>
      <c r="D66" s="84"/>
      <c r="E66" s="82" t="s">
        <v>22</v>
      </c>
      <c r="F66" s="85" t="s">
        <v>33</v>
      </c>
      <c r="G66" s="84">
        <v>28</v>
      </c>
      <c r="H66" s="86">
        <f t="shared" si="2"/>
        <v>5645</v>
      </c>
      <c r="I66" s="30"/>
    </row>
    <row r="67" spans="1:9" x14ac:dyDescent="0.25">
      <c r="A67" s="87"/>
      <c r="B67" s="88"/>
      <c r="C67" s="108"/>
      <c r="D67" s="90"/>
      <c r="E67" s="88" t="s">
        <v>60</v>
      </c>
      <c r="F67" s="89" t="s">
        <v>33</v>
      </c>
      <c r="G67" s="90">
        <v>925</v>
      </c>
      <c r="H67" s="91">
        <f t="shared" si="2"/>
        <v>4720</v>
      </c>
      <c r="I67" s="30"/>
    </row>
    <row r="68" spans="1:9" x14ac:dyDescent="0.25">
      <c r="A68" s="76">
        <v>43585</v>
      </c>
      <c r="B68" s="77" t="s">
        <v>11</v>
      </c>
      <c r="C68" s="109" t="s">
        <v>35</v>
      </c>
      <c r="D68" s="78">
        <v>72</v>
      </c>
      <c r="E68" s="77"/>
      <c r="F68" s="79"/>
      <c r="G68" s="78"/>
      <c r="H68" s="80">
        <f t="shared" si="2"/>
        <v>4792</v>
      </c>
      <c r="I68" s="30"/>
    </row>
    <row r="69" spans="1:9" x14ac:dyDescent="0.25">
      <c r="A69" s="81"/>
      <c r="B69" s="82" t="s">
        <v>8</v>
      </c>
      <c r="C69" s="83" t="s">
        <v>33</v>
      </c>
      <c r="D69" s="84">
        <v>539</v>
      </c>
      <c r="E69" s="82"/>
      <c r="F69" s="85"/>
      <c r="G69" s="84"/>
      <c r="H69" s="86">
        <f t="shared" si="2"/>
        <v>5331</v>
      </c>
      <c r="I69" s="30"/>
    </row>
    <row r="70" spans="1:9" x14ac:dyDescent="0.25">
      <c r="A70" s="81"/>
      <c r="B70" s="82" t="s">
        <v>13</v>
      </c>
      <c r="C70" s="83" t="s">
        <v>33</v>
      </c>
      <c r="D70" s="84">
        <v>840</v>
      </c>
      <c r="E70" s="38"/>
      <c r="F70" s="41"/>
      <c r="G70" s="84"/>
      <c r="H70" s="86">
        <f t="shared" si="2"/>
        <v>6171</v>
      </c>
      <c r="I70" s="30"/>
    </row>
    <row r="71" spans="1:9" x14ac:dyDescent="0.25">
      <c r="A71" s="81"/>
      <c r="B71" s="82"/>
      <c r="C71" s="83"/>
      <c r="D71" s="84"/>
      <c r="E71" s="82"/>
      <c r="F71" s="85"/>
      <c r="G71" s="84"/>
      <c r="H71" s="86">
        <f t="shared" si="2"/>
        <v>6171</v>
      </c>
      <c r="I71" s="30"/>
    </row>
    <row r="72" spans="1:9" hidden="1" x14ac:dyDescent="0.25">
      <c r="A72" s="81"/>
      <c r="B72" s="82"/>
      <c r="C72" s="83"/>
      <c r="D72" s="84"/>
      <c r="E72" s="82"/>
      <c r="F72" s="85"/>
      <c r="G72" s="84"/>
      <c r="H72" s="86">
        <f t="shared" si="2"/>
        <v>6171</v>
      </c>
      <c r="I72" s="30"/>
    </row>
    <row r="73" spans="1:9" hidden="1" x14ac:dyDescent="0.25">
      <c r="A73" s="81"/>
      <c r="B73" s="82"/>
      <c r="C73" s="83"/>
      <c r="D73" s="84"/>
      <c r="E73" s="82"/>
      <c r="F73" s="85"/>
      <c r="G73" s="84"/>
      <c r="H73" s="86">
        <f t="shared" si="2"/>
        <v>6171</v>
      </c>
      <c r="I73" s="30"/>
    </row>
    <row r="74" spans="1:9" hidden="1" x14ac:dyDescent="0.25">
      <c r="A74" s="81"/>
      <c r="B74" s="82"/>
      <c r="C74" s="83"/>
      <c r="D74" s="84"/>
      <c r="E74" s="82"/>
      <c r="F74" s="85"/>
      <c r="G74" s="84"/>
      <c r="H74" s="86">
        <f t="shared" si="2"/>
        <v>6171</v>
      </c>
      <c r="I74" s="30"/>
    </row>
    <row r="75" spans="1:9" hidden="1" x14ac:dyDescent="0.25">
      <c r="A75" s="81"/>
      <c r="B75" s="82"/>
      <c r="C75" s="83"/>
      <c r="D75" s="84"/>
      <c r="E75" s="82"/>
      <c r="F75" s="85"/>
      <c r="G75" s="84"/>
      <c r="H75" s="86">
        <f t="shared" si="2"/>
        <v>6171</v>
      </c>
      <c r="I75" s="30"/>
    </row>
    <row r="76" spans="1:9" hidden="1" x14ac:dyDescent="0.25">
      <c r="A76" s="81"/>
      <c r="B76" s="82"/>
      <c r="C76" s="83"/>
      <c r="D76" s="84"/>
      <c r="E76" s="82"/>
      <c r="F76" s="85"/>
      <c r="G76" s="84"/>
      <c r="H76" s="86">
        <f t="shared" si="2"/>
        <v>6171</v>
      </c>
      <c r="I76" s="30"/>
    </row>
    <row r="77" spans="1:9" hidden="1" x14ac:dyDescent="0.25">
      <c r="A77" s="81"/>
      <c r="B77" s="82"/>
      <c r="C77" s="83"/>
      <c r="D77" s="84"/>
      <c r="E77" s="82"/>
      <c r="F77" s="85"/>
      <c r="G77" s="84"/>
      <c r="H77" s="86">
        <f t="shared" si="2"/>
        <v>6171</v>
      </c>
      <c r="I77" s="30"/>
    </row>
    <row r="78" spans="1:9" hidden="1" x14ac:dyDescent="0.25">
      <c r="A78" s="81"/>
      <c r="B78" s="82"/>
      <c r="C78" s="83"/>
      <c r="D78" s="84"/>
      <c r="E78" s="82"/>
      <c r="F78" s="85"/>
      <c r="G78" s="84"/>
      <c r="H78" s="86">
        <f t="shared" si="2"/>
        <v>6171</v>
      </c>
      <c r="I78" s="30"/>
    </row>
    <row r="79" spans="1:9" hidden="1" x14ac:dyDescent="0.25">
      <c r="A79" s="81"/>
      <c r="B79" s="82"/>
      <c r="C79" s="83"/>
      <c r="D79" s="84"/>
      <c r="E79" s="82"/>
      <c r="F79" s="85"/>
      <c r="G79" s="84"/>
      <c r="H79" s="86">
        <f t="shared" si="2"/>
        <v>6171</v>
      </c>
      <c r="I79" s="60"/>
    </row>
    <row r="80" spans="1:9" hidden="1" x14ac:dyDescent="0.25">
      <c r="A80" s="81"/>
      <c r="B80" s="82"/>
      <c r="C80" s="83"/>
      <c r="D80" s="84"/>
      <c r="E80" s="82"/>
      <c r="F80" s="85"/>
      <c r="G80" s="84"/>
      <c r="H80" s="86">
        <f t="shared" si="2"/>
        <v>6171</v>
      </c>
      <c r="I80" s="30"/>
    </row>
    <row r="81" spans="1:9" hidden="1" x14ac:dyDescent="0.25">
      <c r="A81" s="81"/>
      <c r="B81" s="82"/>
      <c r="C81" s="83"/>
      <c r="D81" s="84"/>
      <c r="E81" s="82"/>
      <c r="F81" s="85"/>
      <c r="G81" s="84"/>
      <c r="H81" s="86">
        <f t="shared" si="2"/>
        <v>6171</v>
      </c>
      <c r="I81" s="30"/>
    </row>
    <row r="82" spans="1:9" hidden="1" x14ac:dyDescent="0.25">
      <c r="A82" s="81"/>
      <c r="B82" s="82"/>
      <c r="C82" s="83"/>
      <c r="D82" s="84"/>
      <c r="E82" s="82"/>
      <c r="F82" s="85"/>
      <c r="G82" s="84"/>
      <c r="H82" s="86">
        <f t="shared" si="2"/>
        <v>6171</v>
      </c>
      <c r="I82" s="30"/>
    </row>
    <row r="83" spans="1:9" hidden="1" x14ac:dyDescent="0.25">
      <c r="A83" s="37"/>
      <c r="B83" s="82"/>
      <c r="C83" s="83"/>
      <c r="D83" s="84"/>
      <c r="E83" s="38"/>
      <c r="F83" s="41"/>
      <c r="G83" s="40"/>
      <c r="H83" s="86">
        <f t="shared" si="2"/>
        <v>6171</v>
      </c>
      <c r="I83" s="30"/>
    </row>
    <row r="84" spans="1:9" hidden="1" x14ac:dyDescent="0.25">
      <c r="A84" s="37"/>
      <c r="B84" s="82"/>
      <c r="C84" s="83"/>
      <c r="D84" s="84"/>
      <c r="E84" s="38"/>
      <c r="F84" s="41"/>
      <c r="G84" s="40"/>
      <c r="H84" s="86">
        <f t="shared" si="2"/>
        <v>6171</v>
      </c>
      <c r="I84" s="30"/>
    </row>
    <row r="85" spans="1:9" hidden="1" x14ac:dyDescent="0.25">
      <c r="A85" s="37"/>
      <c r="B85" s="82"/>
      <c r="C85" s="83"/>
      <c r="D85" s="84"/>
      <c r="E85" s="38"/>
      <c r="F85" s="41"/>
      <c r="G85" s="40"/>
      <c r="H85" s="86">
        <f t="shared" si="2"/>
        <v>6171</v>
      </c>
      <c r="I85" s="30"/>
    </row>
    <row r="86" spans="1:9" hidden="1" x14ac:dyDescent="0.25">
      <c r="A86" s="37"/>
      <c r="B86" s="38"/>
      <c r="C86" s="39"/>
      <c r="D86" s="40"/>
      <c r="E86" s="38"/>
      <c r="F86" s="41"/>
      <c r="G86" s="40"/>
      <c r="H86" s="86">
        <f t="shared" si="2"/>
        <v>6171</v>
      </c>
      <c r="I86" s="30"/>
    </row>
    <row r="87" spans="1:9" hidden="1" x14ac:dyDescent="0.25">
      <c r="A87" s="37"/>
      <c r="B87" s="38"/>
      <c r="C87" s="39"/>
      <c r="D87" s="40"/>
      <c r="E87" s="38"/>
      <c r="F87" s="41"/>
      <c r="G87" s="40"/>
      <c r="H87" s="86">
        <f t="shared" si="2"/>
        <v>6171</v>
      </c>
      <c r="I87" s="30"/>
    </row>
    <row r="88" spans="1:9" hidden="1" x14ac:dyDescent="0.25">
      <c r="A88" s="37"/>
      <c r="B88" s="38"/>
      <c r="C88" s="39"/>
      <c r="D88" s="40"/>
      <c r="E88" s="38"/>
      <c r="F88" s="41"/>
      <c r="G88" s="40"/>
      <c r="H88" s="86">
        <f t="shared" si="2"/>
        <v>6171</v>
      </c>
      <c r="I88" s="61"/>
    </row>
    <row r="89" spans="1:9" hidden="1" x14ac:dyDescent="0.25">
      <c r="A89" s="37"/>
      <c r="B89" s="38"/>
      <c r="C89" s="39"/>
      <c r="D89" s="40"/>
      <c r="E89" s="38"/>
      <c r="F89" s="41"/>
      <c r="G89" s="40"/>
      <c r="H89" s="86">
        <f t="shared" si="2"/>
        <v>6171</v>
      </c>
      <c r="I89" s="30"/>
    </row>
    <row r="90" spans="1:9" hidden="1" x14ac:dyDescent="0.25">
      <c r="A90" s="37"/>
      <c r="B90" s="38"/>
      <c r="C90" s="39"/>
      <c r="D90" s="40"/>
      <c r="E90" s="38"/>
      <c r="F90" s="41"/>
      <c r="G90" s="40"/>
      <c r="H90" s="86">
        <f t="shared" si="2"/>
        <v>6171</v>
      </c>
      <c r="I90" s="30"/>
    </row>
    <row r="91" spans="1:9" hidden="1" x14ac:dyDescent="0.25">
      <c r="A91" s="37"/>
      <c r="B91" s="38"/>
      <c r="C91" s="39"/>
      <c r="D91" s="40"/>
      <c r="E91" s="38"/>
      <c r="F91" s="41"/>
      <c r="G91" s="40"/>
      <c r="H91" s="86">
        <f t="shared" si="2"/>
        <v>6171</v>
      </c>
      <c r="I91" s="30"/>
    </row>
    <row r="92" spans="1:9" hidden="1" x14ac:dyDescent="0.25">
      <c r="A92" s="37"/>
      <c r="B92" s="38"/>
      <c r="C92" s="39"/>
      <c r="D92" s="40"/>
      <c r="E92" s="38"/>
      <c r="F92" s="41"/>
      <c r="G92" s="40"/>
      <c r="H92" s="86">
        <f t="shared" si="2"/>
        <v>6171</v>
      </c>
      <c r="I92" s="30"/>
    </row>
    <row r="93" spans="1:9" hidden="1" x14ac:dyDescent="0.25">
      <c r="A93" s="37"/>
      <c r="B93" s="38"/>
      <c r="C93" s="39"/>
      <c r="D93" s="40"/>
      <c r="E93" s="38"/>
      <c r="F93" s="41"/>
      <c r="G93" s="40"/>
      <c r="H93" s="86">
        <f t="shared" si="2"/>
        <v>6171</v>
      </c>
      <c r="I93" s="30"/>
    </row>
    <row r="94" spans="1:9" hidden="1" x14ac:dyDescent="0.25">
      <c r="A94" s="62"/>
      <c r="B94" s="38"/>
      <c r="C94" s="39"/>
      <c r="D94" s="40"/>
      <c r="E94" s="38"/>
      <c r="F94" s="41"/>
      <c r="G94" s="40"/>
      <c r="H94" s="86">
        <f t="shared" si="2"/>
        <v>6171</v>
      </c>
      <c r="I94" s="30"/>
    </row>
    <row r="95" spans="1:9" hidden="1" x14ac:dyDescent="0.25">
      <c r="A95" s="62"/>
      <c r="B95" s="38"/>
      <c r="C95" s="39"/>
      <c r="D95" s="40"/>
      <c r="E95" s="38"/>
      <c r="F95" s="41"/>
      <c r="G95" s="40"/>
      <c r="H95" s="86">
        <f t="shared" si="2"/>
        <v>6171</v>
      </c>
      <c r="I95" s="30"/>
    </row>
    <row r="96" spans="1:9" hidden="1" x14ac:dyDescent="0.25">
      <c r="A96" s="62"/>
      <c r="B96" s="38"/>
      <c r="C96" s="39"/>
      <c r="D96" s="40"/>
      <c r="E96" s="38"/>
      <c r="F96" s="41"/>
      <c r="G96" s="40"/>
      <c r="H96" s="86">
        <f t="shared" si="2"/>
        <v>6171</v>
      </c>
      <c r="I96" s="30"/>
    </row>
    <row r="97" spans="1:9" hidden="1" x14ac:dyDescent="0.25">
      <c r="A97" s="62"/>
      <c r="B97" s="38"/>
      <c r="C97" s="39"/>
      <c r="D97" s="40"/>
      <c r="E97" s="38"/>
      <c r="F97" s="41"/>
      <c r="G97" s="40"/>
      <c r="H97" s="86">
        <f t="shared" si="2"/>
        <v>6171</v>
      </c>
      <c r="I97" s="30"/>
    </row>
    <row r="98" spans="1:9" hidden="1" x14ac:dyDescent="0.25">
      <c r="A98" s="62"/>
      <c r="B98" s="38"/>
      <c r="C98" s="39"/>
      <c r="D98" s="40"/>
      <c r="E98" s="38"/>
      <c r="F98" s="41"/>
      <c r="G98" s="40"/>
      <c r="H98" s="86">
        <f t="shared" si="2"/>
        <v>6171</v>
      </c>
      <c r="I98" s="30"/>
    </row>
    <row r="99" spans="1:9" hidden="1" x14ac:dyDescent="0.25">
      <c r="A99" s="62"/>
      <c r="B99" s="38"/>
      <c r="C99" s="39"/>
      <c r="D99" s="40"/>
      <c r="E99" s="38"/>
      <c r="F99" s="41"/>
      <c r="G99" s="40"/>
      <c r="H99" s="86">
        <f t="shared" si="2"/>
        <v>6171</v>
      </c>
      <c r="I99" s="30"/>
    </row>
    <row r="100" spans="1:9" hidden="1" x14ac:dyDescent="0.25">
      <c r="A100" s="62"/>
      <c r="B100" s="38"/>
      <c r="C100" s="39"/>
      <c r="D100" s="40"/>
      <c r="E100" s="38"/>
      <c r="F100" s="41"/>
      <c r="G100" s="40"/>
      <c r="H100" s="86">
        <f t="shared" si="2"/>
        <v>6171</v>
      </c>
      <c r="I100" s="30"/>
    </row>
    <row r="101" spans="1:9" hidden="1" x14ac:dyDescent="0.25">
      <c r="A101" s="62"/>
      <c r="B101" s="38"/>
      <c r="C101" s="39"/>
      <c r="D101" s="40"/>
      <c r="E101" s="38"/>
      <c r="F101" s="41"/>
      <c r="G101" s="40"/>
      <c r="H101" s="86">
        <f t="shared" si="2"/>
        <v>6171</v>
      </c>
      <c r="I101" s="30"/>
    </row>
    <row r="102" spans="1:9" hidden="1" x14ac:dyDescent="0.25">
      <c r="A102" s="62"/>
      <c r="B102" s="38"/>
      <c r="C102" s="39"/>
      <c r="D102" s="40"/>
      <c r="E102" s="38"/>
      <c r="F102" s="41"/>
      <c r="G102" s="40"/>
      <c r="H102" s="86">
        <f t="shared" si="2"/>
        <v>6171</v>
      </c>
      <c r="I102" s="30"/>
    </row>
    <row r="103" spans="1:9" hidden="1" x14ac:dyDescent="0.25">
      <c r="A103" s="62"/>
      <c r="B103" s="38"/>
      <c r="C103" s="39"/>
      <c r="D103" s="40"/>
      <c r="E103" s="38"/>
      <c r="F103" s="41"/>
      <c r="G103" s="40"/>
      <c r="H103" s="86">
        <f t="shared" si="2"/>
        <v>6171</v>
      </c>
      <c r="I103" s="30"/>
    </row>
    <row r="104" spans="1:9" hidden="1" x14ac:dyDescent="0.25">
      <c r="A104" s="62"/>
      <c r="B104" s="38"/>
      <c r="C104" s="39"/>
      <c r="D104" s="40"/>
      <c r="E104" s="38"/>
      <c r="F104" s="41"/>
      <c r="G104" s="40"/>
      <c r="H104" s="86">
        <f t="shared" si="2"/>
        <v>6171</v>
      </c>
      <c r="I104" s="30"/>
    </row>
    <row r="105" spans="1:9" hidden="1" x14ac:dyDescent="0.25">
      <c r="A105" s="62"/>
      <c r="B105" s="38"/>
      <c r="C105" s="39"/>
      <c r="D105" s="40"/>
      <c r="E105" s="38"/>
      <c r="F105" s="41"/>
      <c r="G105" s="40"/>
      <c r="H105" s="86">
        <f t="shared" si="2"/>
        <v>6171</v>
      </c>
      <c r="I105" s="30"/>
    </row>
    <row r="106" spans="1:9" hidden="1" x14ac:dyDescent="0.25">
      <c r="A106" s="62"/>
      <c r="B106" s="38"/>
      <c r="C106" s="39"/>
      <c r="D106" s="40"/>
      <c r="E106" s="38"/>
      <c r="F106" s="41"/>
      <c r="G106" s="40"/>
      <c r="H106" s="86">
        <f t="shared" si="2"/>
        <v>6171</v>
      </c>
      <c r="I106" s="30"/>
    </row>
    <row r="107" spans="1:9" hidden="1" x14ac:dyDescent="0.25">
      <c r="A107" s="62"/>
      <c r="B107" s="38"/>
      <c r="C107" s="39"/>
      <c r="D107" s="40"/>
      <c r="E107" s="38"/>
      <c r="F107" s="41"/>
      <c r="G107" s="40"/>
      <c r="H107" s="86">
        <f t="shared" si="2"/>
        <v>6171</v>
      </c>
      <c r="I107" s="30"/>
    </row>
    <row r="108" spans="1:9" hidden="1" x14ac:dyDescent="0.25">
      <c r="A108" s="62"/>
      <c r="B108" s="38"/>
      <c r="C108" s="39"/>
      <c r="D108" s="40"/>
      <c r="E108" s="38"/>
      <c r="F108" s="41"/>
      <c r="G108" s="40"/>
      <c r="H108" s="86">
        <f t="shared" si="2"/>
        <v>6171</v>
      </c>
      <c r="I108" s="30"/>
    </row>
    <row r="109" spans="1:9" hidden="1" x14ac:dyDescent="0.25">
      <c r="A109" s="62"/>
      <c r="B109" s="38"/>
      <c r="C109" s="39"/>
      <c r="D109" s="40"/>
      <c r="E109" s="38"/>
      <c r="F109" s="41"/>
      <c r="G109" s="40"/>
      <c r="H109" s="86">
        <f t="shared" si="2"/>
        <v>6171</v>
      </c>
      <c r="I109" s="30"/>
    </row>
    <row r="110" spans="1:9" hidden="1" x14ac:dyDescent="0.25">
      <c r="A110" s="62"/>
      <c r="B110" s="38"/>
      <c r="C110" s="39"/>
      <c r="D110" s="40"/>
      <c r="E110" s="38"/>
      <c r="F110" s="41"/>
      <c r="G110" s="40"/>
      <c r="H110" s="86">
        <f>+H109+D110-G110</f>
        <v>6171</v>
      </c>
      <c r="I110" s="30"/>
    </row>
    <row r="111" spans="1:9" hidden="1" x14ac:dyDescent="0.25">
      <c r="A111" s="62"/>
      <c r="B111" s="38"/>
      <c r="C111" s="39"/>
      <c r="D111" s="40"/>
      <c r="E111" s="38"/>
      <c r="F111" s="41"/>
      <c r="G111" s="40"/>
      <c r="H111" s="86">
        <f t="shared" si="2"/>
        <v>6171</v>
      </c>
      <c r="I111" s="30"/>
    </row>
    <row r="112" spans="1:9" hidden="1" x14ac:dyDescent="0.25">
      <c r="A112" s="62"/>
      <c r="B112" s="38"/>
      <c r="C112" s="39"/>
      <c r="D112" s="40"/>
      <c r="E112" s="38"/>
      <c r="F112" s="41"/>
      <c r="G112" s="40"/>
      <c r="H112" s="86">
        <f t="shared" si="2"/>
        <v>6171</v>
      </c>
      <c r="I112" s="30"/>
    </row>
    <row r="113" spans="1:9" hidden="1" x14ac:dyDescent="0.25">
      <c r="A113" s="62"/>
      <c r="B113" s="38"/>
      <c r="C113" s="39"/>
      <c r="D113" s="40"/>
      <c r="E113" s="38"/>
      <c r="F113" s="41"/>
      <c r="G113" s="40"/>
      <c r="H113" s="86">
        <f t="shared" si="2"/>
        <v>6171</v>
      </c>
      <c r="I113" s="30"/>
    </row>
    <row r="114" spans="1:9" hidden="1" x14ac:dyDescent="0.25">
      <c r="A114" s="62"/>
      <c r="B114" s="38"/>
      <c r="C114" s="39"/>
      <c r="D114" s="40"/>
      <c r="E114" s="38"/>
      <c r="F114" s="41"/>
      <c r="G114" s="40"/>
      <c r="H114" s="86">
        <f t="shared" si="2"/>
        <v>6171</v>
      </c>
      <c r="I114" s="30"/>
    </row>
    <row r="115" spans="1:9" hidden="1" x14ac:dyDescent="0.25">
      <c r="A115" s="62"/>
      <c r="B115" s="38"/>
      <c r="C115" s="39"/>
      <c r="D115" s="40"/>
      <c r="E115" s="38"/>
      <c r="F115" s="41"/>
      <c r="G115" s="40"/>
      <c r="H115" s="86">
        <f t="shared" si="2"/>
        <v>6171</v>
      </c>
      <c r="I115" s="30"/>
    </row>
    <row r="116" spans="1:9" hidden="1" x14ac:dyDescent="0.25">
      <c r="A116" s="62"/>
      <c r="B116" s="38"/>
      <c r="C116" s="39"/>
      <c r="D116" s="40"/>
      <c r="E116" s="38"/>
      <c r="F116" s="41"/>
      <c r="G116" s="40"/>
      <c r="H116" s="86">
        <f t="shared" si="2"/>
        <v>6171</v>
      </c>
      <c r="I116" s="30"/>
    </row>
    <row r="117" spans="1:9" hidden="1" x14ac:dyDescent="0.25">
      <c r="A117" s="62"/>
      <c r="B117" s="38"/>
      <c r="C117" s="39"/>
      <c r="D117" s="40"/>
      <c r="E117" s="38"/>
      <c r="F117" s="41"/>
      <c r="G117" s="40"/>
      <c r="H117" s="86">
        <f t="shared" si="2"/>
        <v>6171</v>
      </c>
      <c r="I117" s="30"/>
    </row>
    <row r="118" spans="1:9" hidden="1" x14ac:dyDescent="0.25">
      <c r="A118" s="62"/>
      <c r="B118" s="38"/>
      <c r="C118" s="39"/>
      <c r="D118" s="40"/>
      <c r="E118" s="38"/>
      <c r="F118" s="41"/>
      <c r="G118" s="40"/>
      <c r="H118" s="86">
        <f t="shared" si="2"/>
        <v>6171</v>
      </c>
      <c r="I118" s="30"/>
    </row>
    <row r="119" spans="1:9" hidden="1" x14ac:dyDescent="0.25">
      <c r="A119" s="62"/>
      <c r="B119" s="38"/>
      <c r="C119" s="39"/>
      <c r="D119" s="40"/>
      <c r="E119" s="38"/>
      <c r="F119" s="41"/>
      <c r="G119" s="40"/>
      <c r="H119" s="86">
        <f t="shared" si="2"/>
        <v>6171</v>
      </c>
      <c r="I119" s="30"/>
    </row>
    <row r="120" spans="1:9" hidden="1" x14ac:dyDescent="0.25">
      <c r="A120" s="62"/>
      <c r="B120" s="38"/>
      <c r="C120" s="39"/>
      <c r="D120" s="40"/>
      <c r="E120" s="38"/>
      <c r="F120" s="41"/>
      <c r="G120" s="40"/>
      <c r="H120" s="86">
        <f t="shared" si="2"/>
        <v>6171</v>
      </c>
      <c r="I120" s="30"/>
    </row>
    <row r="121" spans="1:9" x14ac:dyDescent="0.25">
      <c r="A121" s="65"/>
      <c r="D121" s="10">
        <f>SUM(D4:D120)</f>
        <v>19105</v>
      </c>
      <c r="G121" s="10">
        <f>SUM(G4:G120)</f>
        <v>17627</v>
      </c>
    </row>
    <row r="122" spans="1:9" x14ac:dyDescent="0.25">
      <c r="A122" s="65"/>
      <c r="H122" s="67">
        <f>+H3+D121-G121</f>
        <v>6171</v>
      </c>
      <c r="I122" s="67"/>
    </row>
    <row r="123" spans="1:9" x14ac:dyDescent="0.25">
      <c r="A123" s="65"/>
    </row>
    <row r="124" spans="1:9" x14ac:dyDescent="0.25">
      <c r="A124" s="65"/>
      <c r="F124" s="43" t="s">
        <v>56</v>
      </c>
      <c r="G124" s="43">
        <f>+G39</f>
        <v>2627</v>
      </c>
    </row>
    <row r="125" spans="1:9" x14ac:dyDescent="0.25">
      <c r="A125" s="65"/>
      <c r="F125" s="10" t="s">
        <v>55</v>
      </c>
      <c r="G125" s="68">
        <f>+G121-G124</f>
        <v>15000</v>
      </c>
    </row>
    <row r="126" spans="1:9" x14ac:dyDescent="0.25">
      <c r="A126" s="65"/>
    </row>
    <row r="127" spans="1:9" x14ac:dyDescent="0.25">
      <c r="A127" s="65"/>
      <c r="E127" s="10">
        <f>(D121+H3)-G121</f>
        <v>6171</v>
      </c>
    </row>
    <row r="128" spans="1:9" x14ac:dyDescent="0.25">
      <c r="A128" s="65"/>
    </row>
    <row r="129" spans="1:1" x14ac:dyDescent="0.25">
      <c r="A129" s="65"/>
    </row>
    <row r="130" spans="1:1" x14ac:dyDescent="0.25">
      <c r="A130" s="65"/>
    </row>
    <row r="131" spans="1:1" x14ac:dyDescent="0.25">
      <c r="A131" s="65"/>
    </row>
    <row r="132" spans="1:1" x14ac:dyDescent="0.25">
      <c r="A132" s="65"/>
    </row>
    <row r="133" spans="1:1" x14ac:dyDescent="0.25">
      <c r="A133" s="65"/>
    </row>
    <row r="134" spans="1:1" x14ac:dyDescent="0.25">
      <c r="A134" s="65"/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4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28" sqref="E128"/>
    </sheetView>
  </sheetViews>
  <sheetFormatPr baseColWidth="10" defaultRowHeight="15" x14ac:dyDescent="0.25"/>
  <cols>
    <col min="1" max="1" width="27.42578125" style="69" customWidth="1"/>
    <col min="2" max="2" width="13.7109375" style="10" customWidth="1"/>
    <col min="3" max="3" width="9.7109375" style="10" customWidth="1"/>
    <col min="4" max="4" width="9.42578125" style="10" customWidth="1"/>
    <col min="5" max="5" width="16.42578125" style="10" customWidth="1"/>
    <col min="6" max="6" width="8.5703125" style="10" customWidth="1"/>
    <col min="7" max="7" width="11.28515625" style="10" customWidth="1"/>
    <col min="8" max="8" width="9.42578125" style="66" customWidth="1"/>
    <col min="9" max="9" width="4.140625" style="66" customWidth="1"/>
    <col min="10" max="16384" width="11.42578125" style="10"/>
  </cols>
  <sheetData>
    <row r="1" spans="1:9" ht="26.25" customHeight="1" x14ac:dyDescent="0.25">
      <c r="A1" s="1" t="s">
        <v>0</v>
      </c>
      <c r="B1" s="2"/>
      <c r="C1" s="3"/>
      <c r="D1" s="4"/>
      <c r="E1" s="5"/>
      <c r="F1" s="6" t="s">
        <v>1</v>
      </c>
      <c r="G1" s="7"/>
      <c r="H1" s="8" t="s">
        <v>2</v>
      </c>
      <c r="I1" s="9"/>
    </row>
    <row r="2" spans="1:9" x14ac:dyDescent="0.25">
      <c r="A2" s="11"/>
      <c r="B2" s="12" t="s">
        <v>3</v>
      </c>
      <c r="C2" s="13" t="s">
        <v>4</v>
      </c>
      <c r="D2" s="14" t="s">
        <v>5</v>
      </c>
      <c r="E2" s="15" t="s">
        <v>3</v>
      </c>
      <c r="F2" s="13" t="s">
        <v>4</v>
      </c>
      <c r="G2" s="14" t="s">
        <v>6</v>
      </c>
      <c r="H2" s="16"/>
      <c r="I2" s="9"/>
    </row>
    <row r="3" spans="1:9" ht="18.75" customHeight="1" x14ac:dyDescent="0.25">
      <c r="A3" s="17"/>
      <c r="B3" s="18"/>
      <c r="C3" s="19"/>
      <c r="D3" s="20"/>
      <c r="E3" s="18"/>
      <c r="F3" s="21"/>
      <c r="G3" s="20"/>
      <c r="H3" s="22">
        <f>+'ABR-2019-E'!H120</f>
        <v>6171</v>
      </c>
      <c r="I3" s="23"/>
    </row>
    <row r="4" spans="1:9" x14ac:dyDescent="0.25">
      <c r="A4" s="76">
        <v>43587</v>
      </c>
      <c r="B4" s="77" t="s">
        <v>11</v>
      </c>
      <c r="C4" s="109" t="s">
        <v>35</v>
      </c>
      <c r="D4" s="78">
        <v>110</v>
      </c>
      <c r="E4" s="77"/>
      <c r="F4" s="79"/>
      <c r="G4" s="78"/>
      <c r="H4" s="80">
        <f t="shared" ref="H4:H55" si="0">+H3+D4-G4</f>
        <v>6281</v>
      </c>
      <c r="I4" s="30"/>
    </row>
    <row r="5" spans="1:9" x14ac:dyDescent="0.25">
      <c r="A5" s="81"/>
      <c r="B5" s="82" t="s">
        <v>60</v>
      </c>
      <c r="C5" s="83" t="s">
        <v>33</v>
      </c>
      <c r="D5" s="84">
        <v>1322</v>
      </c>
      <c r="E5" s="82"/>
      <c r="F5" s="85"/>
      <c r="G5" s="84"/>
      <c r="H5" s="86">
        <f t="shared" si="0"/>
        <v>7603</v>
      </c>
      <c r="I5" s="30"/>
    </row>
    <row r="6" spans="1:9" x14ac:dyDescent="0.25">
      <c r="A6" s="81"/>
      <c r="B6" s="38"/>
      <c r="C6" s="39"/>
      <c r="D6" s="84"/>
      <c r="E6" s="82" t="s">
        <v>60</v>
      </c>
      <c r="F6" s="85" t="s">
        <v>33</v>
      </c>
      <c r="G6" s="84">
        <v>275</v>
      </c>
      <c r="H6" s="86">
        <f t="shared" si="0"/>
        <v>7328</v>
      </c>
      <c r="I6" s="30"/>
    </row>
    <row r="7" spans="1:9" x14ac:dyDescent="0.25">
      <c r="A7" s="81"/>
      <c r="B7" s="82"/>
      <c r="C7" s="83"/>
      <c r="D7" s="84"/>
      <c r="E7" s="82" t="s">
        <v>22</v>
      </c>
      <c r="F7" s="85" t="s">
        <v>33</v>
      </c>
      <c r="G7" s="84">
        <v>132</v>
      </c>
      <c r="H7" s="86">
        <f t="shared" si="0"/>
        <v>7196</v>
      </c>
      <c r="I7" s="30"/>
    </row>
    <row r="8" spans="1:9" x14ac:dyDescent="0.25">
      <c r="A8" s="87"/>
      <c r="B8" s="88"/>
      <c r="C8" s="108"/>
      <c r="D8" s="90"/>
      <c r="E8" s="88" t="s">
        <v>9</v>
      </c>
      <c r="F8" s="89" t="s">
        <v>33</v>
      </c>
      <c r="G8" s="90">
        <v>350</v>
      </c>
      <c r="H8" s="91">
        <f t="shared" si="0"/>
        <v>6846</v>
      </c>
      <c r="I8" s="30"/>
    </row>
    <row r="9" spans="1:9" x14ac:dyDescent="0.25">
      <c r="A9" s="24">
        <v>43588</v>
      </c>
      <c r="B9" s="77" t="s">
        <v>11</v>
      </c>
      <c r="C9" s="109" t="s">
        <v>35</v>
      </c>
      <c r="D9" s="78">
        <v>111</v>
      </c>
      <c r="E9" s="77"/>
      <c r="F9" s="79"/>
      <c r="G9" s="78"/>
      <c r="H9" s="80">
        <f t="shared" si="0"/>
        <v>6957</v>
      </c>
      <c r="I9" s="30"/>
    </row>
    <row r="10" spans="1:9" x14ac:dyDescent="0.25">
      <c r="A10" s="37"/>
      <c r="B10" s="38"/>
      <c r="C10" s="39"/>
      <c r="D10" s="40"/>
      <c r="E10" s="38" t="s">
        <v>9</v>
      </c>
      <c r="F10" s="41" t="s">
        <v>33</v>
      </c>
      <c r="G10" s="40">
        <v>690</v>
      </c>
      <c r="H10" s="86">
        <f t="shared" si="0"/>
        <v>6267</v>
      </c>
      <c r="I10" s="30"/>
    </row>
    <row r="11" spans="1:9" x14ac:dyDescent="0.25">
      <c r="A11" s="87"/>
      <c r="B11" s="88"/>
      <c r="C11" s="108"/>
      <c r="D11" s="90"/>
      <c r="E11" s="53" t="s">
        <v>16</v>
      </c>
      <c r="F11" s="56" t="s">
        <v>33</v>
      </c>
      <c r="G11" s="55">
        <v>310</v>
      </c>
      <c r="H11" s="91">
        <f t="shared" si="0"/>
        <v>5957</v>
      </c>
      <c r="I11" s="30"/>
    </row>
    <row r="12" spans="1:9" x14ac:dyDescent="0.25">
      <c r="A12" s="24">
        <v>43591</v>
      </c>
      <c r="B12" s="25" t="s">
        <v>11</v>
      </c>
      <c r="C12" s="26" t="s">
        <v>35</v>
      </c>
      <c r="D12" s="27">
        <v>55</v>
      </c>
      <c r="E12" s="25"/>
      <c r="F12" s="28"/>
      <c r="G12" s="27"/>
      <c r="H12" s="80">
        <f t="shared" si="0"/>
        <v>6012</v>
      </c>
      <c r="I12" s="30"/>
    </row>
    <row r="13" spans="1:9" x14ac:dyDescent="0.25">
      <c r="A13" s="37"/>
      <c r="B13" s="38"/>
      <c r="C13" s="39"/>
      <c r="D13" s="40"/>
      <c r="E13" s="82" t="s">
        <v>16</v>
      </c>
      <c r="F13" s="85" t="s">
        <v>33</v>
      </c>
      <c r="G13" s="84">
        <v>250</v>
      </c>
      <c r="H13" s="86">
        <f t="shared" si="0"/>
        <v>5762</v>
      </c>
      <c r="I13" s="30"/>
    </row>
    <row r="14" spans="1:9" x14ac:dyDescent="0.25">
      <c r="A14" s="81"/>
      <c r="B14" s="82"/>
      <c r="C14" s="83"/>
      <c r="D14" s="84"/>
      <c r="E14" s="82" t="s">
        <v>15</v>
      </c>
      <c r="F14" s="85" t="s">
        <v>33</v>
      </c>
      <c r="G14" s="84">
        <v>570</v>
      </c>
      <c r="H14" s="86">
        <f t="shared" si="0"/>
        <v>5192</v>
      </c>
      <c r="I14" s="30"/>
    </row>
    <row r="15" spans="1:9" x14ac:dyDescent="0.25">
      <c r="A15" s="87"/>
      <c r="B15" s="88"/>
      <c r="C15" s="108"/>
      <c r="D15" s="90"/>
      <c r="E15" s="53" t="s">
        <v>8</v>
      </c>
      <c r="F15" s="56" t="s">
        <v>33</v>
      </c>
      <c r="G15" s="55">
        <v>275</v>
      </c>
      <c r="H15" s="91">
        <f t="shared" si="0"/>
        <v>4917</v>
      </c>
      <c r="I15" s="30"/>
    </row>
    <row r="16" spans="1:9" x14ac:dyDescent="0.25">
      <c r="A16" s="76">
        <v>43592</v>
      </c>
      <c r="B16" s="25" t="s">
        <v>11</v>
      </c>
      <c r="C16" s="26" t="s">
        <v>35</v>
      </c>
      <c r="D16" s="78">
        <v>51</v>
      </c>
      <c r="E16" s="77"/>
      <c r="F16" s="79"/>
      <c r="G16" s="78"/>
      <c r="H16" s="80">
        <f t="shared" si="0"/>
        <v>4968</v>
      </c>
      <c r="I16" s="30"/>
    </row>
    <row r="17" spans="1:9" x14ac:dyDescent="0.25">
      <c r="A17" s="81"/>
      <c r="B17" s="82"/>
      <c r="C17" s="83"/>
      <c r="D17" s="84"/>
      <c r="E17" s="38" t="s">
        <v>8</v>
      </c>
      <c r="F17" s="41" t="s">
        <v>33</v>
      </c>
      <c r="G17" s="40">
        <v>264</v>
      </c>
      <c r="H17" s="86">
        <f t="shared" si="0"/>
        <v>4704</v>
      </c>
      <c r="I17" s="30"/>
    </row>
    <row r="18" spans="1:9" x14ac:dyDescent="0.25">
      <c r="A18" s="87"/>
      <c r="B18" s="88"/>
      <c r="C18" s="108"/>
      <c r="D18" s="90"/>
      <c r="E18" s="88" t="s">
        <v>13</v>
      </c>
      <c r="F18" s="89" t="s">
        <v>33</v>
      </c>
      <c r="G18" s="90">
        <v>840</v>
      </c>
      <c r="H18" s="91">
        <f t="shared" si="0"/>
        <v>3864</v>
      </c>
      <c r="I18" s="30"/>
    </row>
    <row r="19" spans="1:9" x14ac:dyDescent="0.25">
      <c r="A19" s="76">
        <v>43593</v>
      </c>
      <c r="B19" s="118" t="s">
        <v>11</v>
      </c>
      <c r="C19" s="119" t="s">
        <v>35</v>
      </c>
      <c r="D19" s="78">
        <v>117</v>
      </c>
      <c r="E19" s="25"/>
      <c r="F19" s="28"/>
      <c r="G19" s="27"/>
      <c r="H19" s="80">
        <f>+H18+D19-G19</f>
        <v>3981</v>
      </c>
      <c r="I19" s="30"/>
    </row>
    <row r="20" spans="1:9" x14ac:dyDescent="0.25">
      <c r="A20" s="81"/>
      <c r="B20" s="82" t="s">
        <v>22</v>
      </c>
      <c r="C20" s="83" t="s">
        <v>33</v>
      </c>
      <c r="D20" s="84">
        <v>1000</v>
      </c>
      <c r="E20" s="38"/>
      <c r="F20" s="41"/>
      <c r="G20" s="40"/>
      <c r="H20" s="86">
        <f>+H19+D20-G20</f>
        <v>4981</v>
      </c>
      <c r="I20" s="30"/>
    </row>
    <row r="21" spans="1:9" x14ac:dyDescent="0.25">
      <c r="A21" s="81"/>
      <c r="B21" s="82" t="s">
        <v>61</v>
      </c>
      <c r="C21" s="83" t="s">
        <v>33</v>
      </c>
      <c r="D21" s="84">
        <v>1110</v>
      </c>
      <c r="E21" s="38"/>
      <c r="F21" s="41"/>
      <c r="G21" s="40"/>
      <c r="H21" s="86">
        <f>+H20+D21-G21</f>
        <v>6091</v>
      </c>
      <c r="I21" s="30"/>
    </row>
    <row r="22" spans="1:9" x14ac:dyDescent="0.25">
      <c r="A22" s="87"/>
      <c r="B22" s="88"/>
      <c r="C22" s="108"/>
      <c r="D22" s="90"/>
      <c r="E22" s="53" t="s">
        <v>60</v>
      </c>
      <c r="F22" s="56" t="s">
        <v>33</v>
      </c>
      <c r="G22" s="55">
        <v>900</v>
      </c>
      <c r="H22" s="91">
        <f t="shared" si="0"/>
        <v>5191</v>
      </c>
      <c r="I22" s="30"/>
    </row>
    <row r="23" spans="1:9" x14ac:dyDescent="0.25">
      <c r="A23" s="76">
        <v>43594</v>
      </c>
      <c r="B23" s="77" t="s">
        <v>11</v>
      </c>
      <c r="C23" s="109" t="s">
        <v>35</v>
      </c>
      <c r="D23" s="78">
        <v>85</v>
      </c>
      <c r="E23" s="77"/>
      <c r="F23" s="79"/>
      <c r="G23" s="78"/>
      <c r="H23" s="80">
        <f t="shared" si="0"/>
        <v>5276</v>
      </c>
      <c r="I23" s="30"/>
    </row>
    <row r="24" spans="1:9" x14ac:dyDescent="0.25">
      <c r="A24" s="81"/>
      <c r="B24" s="82"/>
      <c r="C24" s="83"/>
      <c r="D24" s="84"/>
      <c r="E24" s="82" t="s">
        <v>60</v>
      </c>
      <c r="F24" s="85" t="s">
        <v>33</v>
      </c>
      <c r="G24" s="84">
        <v>422</v>
      </c>
      <c r="H24" s="86">
        <f t="shared" si="0"/>
        <v>4854</v>
      </c>
      <c r="I24" s="30"/>
    </row>
    <row r="25" spans="1:9" x14ac:dyDescent="0.25">
      <c r="A25" s="87"/>
      <c r="B25" s="88"/>
      <c r="C25" s="108"/>
      <c r="D25" s="90"/>
      <c r="E25" s="88" t="s">
        <v>51</v>
      </c>
      <c r="F25" s="89" t="s">
        <v>33</v>
      </c>
      <c r="G25" s="90">
        <v>27</v>
      </c>
      <c r="H25" s="91">
        <f t="shared" si="0"/>
        <v>4827</v>
      </c>
      <c r="I25" s="30"/>
    </row>
    <row r="26" spans="1:9" x14ac:dyDescent="0.25">
      <c r="A26" s="76">
        <v>43595</v>
      </c>
      <c r="B26" s="77" t="s">
        <v>11</v>
      </c>
      <c r="C26" s="109" t="s">
        <v>35</v>
      </c>
      <c r="D26" s="78">
        <v>72</v>
      </c>
      <c r="E26" s="77"/>
      <c r="F26" s="79"/>
      <c r="G26" s="78"/>
      <c r="H26" s="80">
        <f t="shared" si="0"/>
        <v>4899</v>
      </c>
      <c r="I26" s="30"/>
    </row>
    <row r="27" spans="1:9" x14ac:dyDescent="0.25">
      <c r="A27" s="92"/>
      <c r="B27" s="93" t="s">
        <v>65</v>
      </c>
      <c r="C27" s="94" t="s">
        <v>33</v>
      </c>
      <c r="D27" s="95">
        <v>483</v>
      </c>
      <c r="E27" s="93"/>
      <c r="F27" s="96"/>
      <c r="G27" s="95"/>
      <c r="H27" s="97">
        <f t="shared" si="0"/>
        <v>5382</v>
      </c>
      <c r="I27" s="30"/>
    </row>
    <row r="28" spans="1:9" ht="15" customHeight="1" x14ac:dyDescent="0.25">
      <c r="A28" s="81"/>
      <c r="B28" s="82" t="s">
        <v>19</v>
      </c>
      <c r="C28" s="83" t="s">
        <v>33</v>
      </c>
      <c r="D28" s="84">
        <v>1200</v>
      </c>
      <c r="E28" s="82"/>
      <c r="F28" s="85"/>
      <c r="G28" s="84"/>
      <c r="H28" s="86">
        <f t="shared" si="0"/>
        <v>6582</v>
      </c>
      <c r="I28" s="30"/>
    </row>
    <row r="29" spans="1:9" x14ac:dyDescent="0.25">
      <c r="A29" s="87"/>
      <c r="B29" s="88"/>
      <c r="C29" s="108"/>
      <c r="D29" s="90"/>
      <c r="E29" s="110" t="s">
        <v>42</v>
      </c>
      <c r="F29" s="111" t="s">
        <v>33</v>
      </c>
      <c r="G29" s="112">
        <v>1815</v>
      </c>
      <c r="H29" s="91">
        <f t="shared" si="0"/>
        <v>4767</v>
      </c>
      <c r="I29" s="30"/>
    </row>
    <row r="30" spans="1:9" x14ac:dyDescent="0.25">
      <c r="A30" s="76">
        <v>43598</v>
      </c>
      <c r="B30" s="77" t="s">
        <v>11</v>
      </c>
      <c r="C30" s="109" t="s">
        <v>35</v>
      </c>
      <c r="D30" s="78">
        <v>44</v>
      </c>
      <c r="E30" s="77"/>
      <c r="F30" s="79"/>
      <c r="G30" s="78"/>
      <c r="H30" s="80">
        <f t="shared" si="0"/>
        <v>4811</v>
      </c>
      <c r="I30" s="30"/>
    </row>
    <row r="31" spans="1:9" x14ac:dyDescent="0.25">
      <c r="A31" s="81"/>
      <c r="B31" s="82" t="s">
        <v>9</v>
      </c>
      <c r="C31" s="83" t="s">
        <v>33</v>
      </c>
      <c r="D31" s="84">
        <v>1040</v>
      </c>
      <c r="E31" s="82"/>
      <c r="F31" s="85"/>
      <c r="G31" s="84"/>
      <c r="H31" s="86">
        <f t="shared" si="0"/>
        <v>5851</v>
      </c>
      <c r="I31" s="30"/>
    </row>
    <row r="32" spans="1:9" x14ac:dyDescent="0.25">
      <c r="A32" s="87"/>
      <c r="B32" s="88"/>
      <c r="C32" s="108"/>
      <c r="D32" s="90"/>
      <c r="E32" s="88" t="s">
        <v>64</v>
      </c>
      <c r="F32" s="89" t="s">
        <v>33</v>
      </c>
      <c r="G32" s="90">
        <v>1000</v>
      </c>
      <c r="H32" s="91">
        <f t="shared" si="0"/>
        <v>4851</v>
      </c>
      <c r="I32" s="30"/>
    </row>
    <row r="33" spans="1:9" x14ac:dyDescent="0.25">
      <c r="A33" s="76">
        <v>43599</v>
      </c>
      <c r="B33" s="77" t="s">
        <v>11</v>
      </c>
      <c r="C33" s="109" t="s">
        <v>35</v>
      </c>
      <c r="D33" s="78">
        <v>68</v>
      </c>
      <c r="E33" s="77"/>
      <c r="F33" s="79"/>
      <c r="G33" s="78"/>
      <c r="H33" s="80">
        <f t="shared" si="0"/>
        <v>4919</v>
      </c>
      <c r="I33" s="30"/>
    </row>
    <row r="34" spans="1:9" x14ac:dyDescent="0.25">
      <c r="A34" s="81"/>
      <c r="B34" s="82"/>
      <c r="C34" s="83"/>
      <c r="D34" s="84"/>
      <c r="E34" s="38" t="s">
        <v>19</v>
      </c>
      <c r="F34" s="41" t="s">
        <v>33</v>
      </c>
      <c r="G34" s="40">
        <v>690</v>
      </c>
      <c r="H34" s="86">
        <f t="shared" si="0"/>
        <v>4229</v>
      </c>
      <c r="I34" s="30"/>
    </row>
    <row r="35" spans="1:9" x14ac:dyDescent="0.25">
      <c r="A35" s="87"/>
      <c r="B35" s="88"/>
      <c r="C35" s="108"/>
      <c r="D35" s="90"/>
      <c r="E35" s="88" t="s">
        <v>63</v>
      </c>
      <c r="F35" s="89" t="s">
        <v>33</v>
      </c>
      <c r="G35" s="90">
        <v>400</v>
      </c>
      <c r="H35" s="91">
        <f t="shared" si="0"/>
        <v>3829</v>
      </c>
      <c r="I35" s="30"/>
    </row>
    <row r="36" spans="1:9" x14ac:dyDescent="0.25">
      <c r="A36" s="76">
        <v>43600</v>
      </c>
      <c r="B36" s="77" t="s">
        <v>18</v>
      </c>
      <c r="C36" s="109" t="s">
        <v>35</v>
      </c>
      <c r="D36" s="78">
        <v>112</v>
      </c>
      <c r="E36" s="77"/>
      <c r="F36" s="79"/>
      <c r="G36" s="78"/>
      <c r="H36" s="80">
        <f t="shared" si="0"/>
        <v>3941</v>
      </c>
      <c r="I36" s="30"/>
    </row>
    <row r="37" spans="1:9" x14ac:dyDescent="0.25">
      <c r="A37" s="81"/>
      <c r="B37" s="82" t="s">
        <v>66</v>
      </c>
      <c r="C37" s="83" t="s">
        <v>67</v>
      </c>
      <c r="D37" s="84">
        <v>1000</v>
      </c>
      <c r="E37" s="82"/>
      <c r="F37" s="85"/>
      <c r="G37" s="84"/>
      <c r="H37" s="86">
        <f t="shared" si="0"/>
        <v>4941</v>
      </c>
      <c r="I37" s="30"/>
    </row>
    <row r="38" spans="1:9" x14ac:dyDescent="0.25">
      <c r="A38" s="87"/>
      <c r="B38" s="88"/>
      <c r="C38" s="108"/>
      <c r="D38" s="90"/>
      <c r="E38" s="88" t="s">
        <v>9</v>
      </c>
      <c r="F38" s="89" t="s">
        <v>33</v>
      </c>
      <c r="G38" s="90">
        <v>1040</v>
      </c>
      <c r="H38" s="91">
        <f t="shared" si="0"/>
        <v>3901</v>
      </c>
      <c r="I38" s="30"/>
    </row>
    <row r="39" spans="1:9" x14ac:dyDescent="0.25">
      <c r="A39" s="76">
        <v>43601</v>
      </c>
      <c r="B39" s="77" t="s">
        <v>11</v>
      </c>
      <c r="C39" s="79" t="s">
        <v>35</v>
      </c>
      <c r="D39" s="78">
        <v>64</v>
      </c>
      <c r="E39" s="77"/>
      <c r="F39" s="79"/>
      <c r="G39" s="78"/>
      <c r="H39" s="80">
        <f t="shared" si="0"/>
        <v>3965</v>
      </c>
      <c r="I39" s="30"/>
    </row>
    <row r="40" spans="1:9" x14ac:dyDescent="0.25">
      <c r="A40" s="81"/>
      <c r="B40" s="82"/>
      <c r="C40" s="85"/>
      <c r="D40" s="84"/>
      <c r="E40" s="38" t="s">
        <v>19</v>
      </c>
      <c r="F40" s="41" t="s">
        <v>33</v>
      </c>
      <c r="G40" s="84">
        <v>510</v>
      </c>
      <c r="H40" s="86">
        <f>+H39+D40-G40</f>
        <v>3455</v>
      </c>
      <c r="I40" s="30"/>
    </row>
    <row r="41" spans="1:9" x14ac:dyDescent="0.25">
      <c r="A41" s="87"/>
      <c r="B41" s="88"/>
      <c r="C41" s="89"/>
      <c r="D41" s="90"/>
      <c r="E41" s="88" t="s">
        <v>65</v>
      </c>
      <c r="F41" s="89" t="s">
        <v>33</v>
      </c>
      <c r="G41" s="90">
        <v>131</v>
      </c>
      <c r="H41" s="91">
        <f t="shared" si="0"/>
        <v>3324</v>
      </c>
      <c r="I41" s="30"/>
    </row>
    <row r="42" spans="1:9" x14ac:dyDescent="0.25">
      <c r="A42" s="76">
        <v>43602</v>
      </c>
      <c r="B42" s="77" t="s">
        <v>11</v>
      </c>
      <c r="C42" s="79" t="s">
        <v>35</v>
      </c>
      <c r="D42" s="78">
        <v>75</v>
      </c>
      <c r="E42" s="77"/>
      <c r="F42" s="79"/>
      <c r="G42" s="78"/>
      <c r="H42" s="80">
        <f t="shared" si="0"/>
        <v>3399</v>
      </c>
      <c r="I42" s="30"/>
    </row>
    <row r="43" spans="1:9" x14ac:dyDescent="0.25">
      <c r="A43" s="81"/>
      <c r="B43" s="82" t="s">
        <v>66</v>
      </c>
      <c r="C43" s="83" t="s">
        <v>33</v>
      </c>
      <c r="D43" s="84">
        <v>1000</v>
      </c>
      <c r="E43" s="82"/>
      <c r="F43" s="85"/>
      <c r="G43" s="84"/>
      <c r="H43" s="86">
        <f t="shared" si="0"/>
        <v>4399</v>
      </c>
      <c r="I43" s="23"/>
    </row>
    <row r="44" spans="1:9" x14ac:dyDescent="0.25">
      <c r="A44" s="81"/>
      <c r="B44" s="82" t="s">
        <v>9</v>
      </c>
      <c r="C44" s="85" t="s">
        <v>33</v>
      </c>
      <c r="D44" s="84">
        <v>960</v>
      </c>
      <c r="E44" s="82"/>
      <c r="F44" s="85"/>
      <c r="G44" s="84"/>
      <c r="H44" s="86">
        <f t="shared" si="0"/>
        <v>5359</v>
      </c>
      <c r="I44" s="30"/>
    </row>
    <row r="45" spans="1:9" x14ac:dyDescent="0.25">
      <c r="A45" s="81"/>
      <c r="B45" s="82"/>
      <c r="C45" s="85"/>
      <c r="D45" s="84"/>
      <c r="E45" s="82" t="s">
        <v>20</v>
      </c>
      <c r="F45" s="85" t="s">
        <v>33</v>
      </c>
      <c r="G45" s="84">
        <v>600</v>
      </c>
      <c r="H45" s="86">
        <f t="shared" si="0"/>
        <v>4759</v>
      </c>
      <c r="I45" s="30"/>
    </row>
    <row r="46" spans="1:9" x14ac:dyDescent="0.25">
      <c r="A46" s="87"/>
      <c r="B46" s="88"/>
      <c r="C46" s="89"/>
      <c r="D46" s="90"/>
      <c r="E46" s="110" t="s">
        <v>38</v>
      </c>
      <c r="F46" s="111" t="s">
        <v>33</v>
      </c>
      <c r="G46" s="113">
        <f>895+880</f>
        <v>1775</v>
      </c>
      <c r="H46" s="91">
        <f t="shared" si="0"/>
        <v>2984</v>
      </c>
      <c r="I46" s="30"/>
    </row>
    <row r="47" spans="1:9" x14ac:dyDescent="0.25">
      <c r="A47" s="76">
        <v>43605</v>
      </c>
      <c r="B47" s="77" t="s">
        <v>11</v>
      </c>
      <c r="C47" s="79" t="s">
        <v>35</v>
      </c>
      <c r="D47" s="78">
        <v>73</v>
      </c>
      <c r="E47" s="25"/>
      <c r="F47" s="28"/>
      <c r="G47" s="27"/>
      <c r="H47" s="80">
        <f t="shared" si="0"/>
        <v>3057</v>
      </c>
      <c r="I47" s="30"/>
    </row>
    <row r="48" spans="1:9" x14ac:dyDescent="0.25">
      <c r="A48" s="87"/>
      <c r="B48" s="88" t="s">
        <v>16</v>
      </c>
      <c r="C48" s="89" t="s">
        <v>67</v>
      </c>
      <c r="D48" s="90">
        <v>497</v>
      </c>
      <c r="E48" s="53"/>
      <c r="F48" s="56"/>
      <c r="G48" s="55"/>
      <c r="H48" s="91">
        <f t="shared" si="0"/>
        <v>3554</v>
      </c>
      <c r="I48" s="30"/>
    </row>
    <row r="49" spans="1:9" x14ac:dyDescent="0.25">
      <c r="A49" s="117">
        <v>43607</v>
      </c>
      <c r="B49" s="118" t="s">
        <v>11</v>
      </c>
      <c r="C49" s="125" t="s">
        <v>35</v>
      </c>
      <c r="D49" s="120">
        <v>85</v>
      </c>
      <c r="E49" s="18"/>
      <c r="F49" s="21"/>
      <c r="G49" s="20"/>
      <c r="H49" s="121">
        <f t="shared" si="0"/>
        <v>3639</v>
      </c>
      <c r="I49" s="30"/>
    </row>
    <row r="50" spans="1:9" x14ac:dyDescent="0.25">
      <c r="A50" s="98"/>
      <c r="B50" s="100" t="s">
        <v>66</v>
      </c>
      <c r="C50" s="101" t="s">
        <v>33</v>
      </c>
      <c r="D50" s="99">
        <v>1000</v>
      </c>
      <c r="E50" s="32"/>
      <c r="F50" s="35"/>
      <c r="G50" s="34"/>
      <c r="H50" s="102">
        <f t="shared" si="0"/>
        <v>4639</v>
      </c>
      <c r="I50" s="58"/>
    </row>
    <row r="51" spans="1:9" x14ac:dyDescent="0.25">
      <c r="A51" s="92">
        <v>43608</v>
      </c>
      <c r="B51" s="93" t="s">
        <v>11</v>
      </c>
      <c r="C51" s="94" t="s">
        <v>35</v>
      </c>
      <c r="D51" s="95">
        <v>87</v>
      </c>
      <c r="E51" s="48"/>
      <c r="F51" s="51"/>
      <c r="G51" s="50"/>
      <c r="H51" s="97">
        <f t="shared" si="0"/>
        <v>4726</v>
      </c>
      <c r="I51" s="30"/>
    </row>
    <row r="52" spans="1:9" x14ac:dyDescent="0.25">
      <c r="A52" s="92"/>
      <c r="B52" s="93" t="s">
        <v>22</v>
      </c>
      <c r="C52" s="94" t="s">
        <v>33</v>
      </c>
      <c r="D52" s="95">
        <v>1000</v>
      </c>
      <c r="E52" s="48"/>
      <c r="F52" s="51"/>
      <c r="G52" s="50"/>
      <c r="H52" s="97">
        <f t="shared" si="0"/>
        <v>5726</v>
      </c>
      <c r="I52" s="30"/>
    </row>
    <row r="53" spans="1:9" x14ac:dyDescent="0.25">
      <c r="A53" s="81"/>
      <c r="B53" s="82"/>
      <c r="C53" s="83"/>
      <c r="D53" s="84"/>
      <c r="E53" s="48" t="s">
        <v>9</v>
      </c>
      <c r="F53" s="51" t="s">
        <v>33</v>
      </c>
      <c r="G53" s="50">
        <v>960</v>
      </c>
      <c r="H53" s="86">
        <f t="shared" si="0"/>
        <v>4766</v>
      </c>
      <c r="I53" s="30"/>
    </row>
    <row r="54" spans="1:9" x14ac:dyDescent="0.25">
      <c r="A54" s="87"/>
      <c r="B54" s="88"/>
      <c r="C54" s="108"/>
      <c r="D54" s="90"/>
      <c r="E54" s="53" t="s">
        <v>20</v>
      </c>
      <c r="F54" s="56" t="s">
        <v>33</v>
      </c>
      <c r="G54" s="55">
        <v>12</v>
      </c>
      <c r="H54" s="91">
        <f t="shared" si="0"/>
        <v>4754</v>
      </c>
      <c r="I54" s="30"/>
    </row>
    <row r="55" spans="1:9" x14ac:dyDescent="0.25">
      <c r="A55" s="76">
        <v>43609</v>
      </c>
      <c r="B55" s="77" t="s">
        <v>11</v>
      </c>
      <c r="C55" s="109" t="s">
        <v>35</v>
      </c>
      <c r="D55" s="78">
        <v>90</v>
      </c>
      <c r="E55" s="77"/>
      <c r="F55" s="79"/>
      <c r="G55" s="78"/>
      <c r="H55" s="80">
        <f t="shared" si="0"/>
        <v>4844</v>
      </c>
      <c r="I55" s="30"/>
    </row>
    <row r="56" spans="1:9" x14ac:dyDescent="0.25">
      <c r="A56" s="81"/>
      <c r="B56" s="82" t="s">
        <v>9</v>
      </c>
      <c r="C56" s="85" t="s">
        <v>33</v>
      </c>
      <c r="D56" s="84">
        <v>1040</v>
      </c>
      <c r="E56" s="38"/>
      <c r="F56" s="41"/>
      <c r="G56" s="84"/>
      <c r="H56" s="86">
        <f>+H55+D56-G56</f>
        <v>5884</v>
      </c>
      <c r="I56" s="30"/>
    </row>
    <row r="57" spans="1:9" x14ac:dyDescent="0.25">
      <c r="A57" s="87"/>
      <c r="B57" s="88"/>
      <c r="C57" s="89"/>
      <c r="D57" s="90"/>
      <c r="E57" s="53" t="s">
        <v>20</v>
      </c>
      <c r="F57" s="56" t="s">
        <v>33</v>
      </c>
      <c r="G57" s="90">
        <v>1100</v>
      </c>
      <c r="H57" s="91">
        <f t="shared" ref="H57:H120" si="1">+H56+D57-G57</f>
        <v>4784</v>
      </c>
      <c r="I57" s="30"/>
    </row>
    <row r="58" spans="1:9" x14ac:dyDescent="0.25">
      <c r="A58" s="76">
        <v>43612</v>
      </c>
      <c r="B58" s="77" t="s">
        <v>11</v>
      </c>
      <c r="C58" s="79" t="s">
        <v>35</v>
      </c>
      <c r="D58" s="78">
        <v>27</v>
      </c>
      <c r="E58" s="77"/>
      <c r="F58" s="79"/>
      <c r="G58" s="78"/>
      <c r="H58" s="80">
        <f t="shared" si="1"/>
        <v>4811</v>
      </c>
      <c r="I58" s="30"/>
    </row>
    <row r="59" spans="1:9" x14ac:dyDescent="0.25">
      <c r="A59" s="81"/>
      <c r="B59" s="82" t="s">
        <v>59</v>
      </c>
      <c r="C59" s="85" t="s">
        <v>33</v>
      </c>
      <c r="D59" s="84">
        <v>643</v>
      </c>
      <c r="E59" s="82"/>
      <c r="F59" s="85"/>
      <c r="G59" s="84"/>
      <c r="H59" s="86">
        <f t="shared" si="1"/>
        <v>5454</v>
      </c>
      <c r="I59" s="30"/>
    </row>
    <row r="60" spans="1:9" x14ac:dyDescent="0.25">
      <c r="A60" s="81"/>
      <c r="B60" s="82"/>
      <c r="C60" s="83"/>
      <c r="D60" s="84"/>
      <c r="E60" s="82" t="s">
        <v>20</v>
      </c>
      <c r="F60" s="85" t="s">
        <v>33</v>
      </c>
      <c r="G60" s="84">
        <v>350</v>
      </c>
      <c r="H60" s="86">
        <f t="shared" si="1"/>
        <v>5104</v>
      </c>
      <c r="I60" s="30"/>
    </row>
    <row r="61" spans="1:9" s="59" customFormat="1" x14ac:dyDescent="0.25">
      <c r="A61" s="81"/>
      <c r="B61" s="82"/>
      <c r="C61" s="83"/>
      <c r="D61" s="84"/>
      <c r="E61" s="82" t="s">
        <v>16</v>
      </c>
      <c r="F61" s="85" t="s">
        <v>33</v>
      </c>
      <c r="G61" s="84">
        <v>497</v>
      </c>
      <c r="H61" s="86">
        <f t="shared" si="1"/>
        <v>4607</v>
      </c>
      <c r="I61" s="30"/>
    </row>
    <row r="62" spans="1:9" s="59" customFormat="1" x14ac:dyDescent="0.25">
      <c r="A62" s="87"/>
      <c r="B62" s="88"/>
      <c r="C62" s="108"/>
      <c r="D62" s="90"/>
      <c r="E62" s="88" t="s">
        <v>22</v>
      </c>
      <c r="F62" s="89" t="s">
        <v>33</v>
      </c>
      <c r="G62" s="90">
        <v>150</v>
      </c>
      <c r="H62" s="91">
        <f t="shared" si="1"/>
        <v>4457</v>
      </c>
      <c r="I62" s="23"/>
    </row>
    <row r="63" spans="1:9" s="59" customFormat="1" x14ac:dyDescent="0.25">
      <c r="A63" s="76">
        <v>43613</v>
      </c>
      <c r="B63" s="77" t="s">
        <v>11</v>
      </c>
      <c r="C63" s="109" t="s">
        <v>35</v>
      </c>
      <c r="D63" s="78">
        <v>65</v>
      </c>
      <c r="E63" s="77"/>
      <c r="F63" s="79"/>
      <c r="G63" s="78"/>
      <c r="H63" s="80">
        <f t="shared" si="1"/>
        <v>4522</v>
      </c>
      <c r="I63" s="30"/>
    </row>
    <row r="64" spans="1:9" s="59" customFormat="1" x14ac:dyDescent="0.25">
      <c r="A64" s="81"/>
      <c r="B64" s="82" t="s">
        <v>19</v>
      </c>
      <c r="C64" s="83" t="s">
        <v>33</v>
      </c>
      <c r="D64" s="84">
        <v>1298</v>
      </c>
      <c r="E64" s="82"/>
      <c r="F64" s="85"/>
      <c r="G64" s="84"/>
      <c r="H64" s="86">
        <f t="shared" si="1"/>
        <v>5820</v>
      </c>
      <c r="I64" s="30"/>
    </row>
    <row r="65" spans="1:9" x14ac:dyDescent="0.25">
      <c r="A65" s="81"/>
      <c r="B65" s="82"/>
      <c r="C65" s="83"/>
      <c r="D65" s="84"/>
      <c r="E65" s="82" t="s">
        <v>22</v>
      </c>
      <c r="F65" s="85" t="s">
        <v>33</v>
      </c>
      <c r="G65" s="84">
        <v>850</v>
      </c>
      <c r="H65" s="86">
        <f t="shared" si="1"/>
        <v>4970</v>
      </c>
      <c r="I65" s="30"/>
    </row>
    <row r="66" spans="1:9" x14ac:dyDescent="0.25">
      <c r="A66" s="87"/>
      <c r="B66" s="88"/>
      <c r="C66" s="108"/>
      <c r="D66" s="90"/>
      <c r="E66" s="88" t="s">
        <v>9</v>
      </c>
      <c r="F66" s="89" t="s">
        <v>33</v>
      </c>
      <c r="G66" s="90">
        <v>250</v>
      </c>
      <c r="H66" s="91">
        <f t="shared" si="1"/>
        <v>4720</v>
      </c>
      <c r="I66" s="30"/>
    </row>
    <row r="67" spans="1:9" x14ac:dyDescent="0.25">
      <c r="A67" s="76">
        <v>43614</v>
      </c>
      <c r="B67" s="77" t="s">
        <v>11</v>
      </c>
      <c r="C67" s="109" t="s">
        <v>35</v>
      </c>
      <c r="D67" s="78">
        <v>118</v>
      </c>
      <c r="E67" s="77"/>
      <c r="F67" s="79"/>
      <c r="G67" s="78"/>
      <c r="H67" s="80">
        <f t="shared" si="1"/>
        <v>4838</v>
      </c>
      <c r="I67" s="30"/>
    </row>
    <row r="68" spans="1:9" x14ac:dyDescent="0.25">
      <c r="A68" s="81"/>
      <c r="B68" s="82" t="s">
        <v>13</v>
      </c>
      <c r="C68" s="83" t="s">
        <v>33</v>
      </c>
      <c r="D68" s="84">
        <v>1378</v>
      </c>
      <c r="E68" s="82"/>
      <c r="F68" s="85"/>
      <c r="G68" s="84"/>
      <c r="H68" s="86">
        <f t="shared" si="1"/>
        <v>6216</v>
      </c>
      <c r="I68" s="30"/>
    </row>
    <row r="69" spans="1:9" x14ac:dyDescent="0.25">
      <c r="A69" s="81"/>
      <c r="B69" s="82"/>
      <c r="C69" s="83"/>
      <c r="D69" s="84"/>
      <c r="E69" s="38" t="s">
        <v>9</v>
      </c>
      <c r="F69" s="41" t="s">
        <v>33</v>
      </c>
      <c r="G69" s="84">
        <f>600+190</f>
        <v>790</v>
      </c>
      <c r="H69" s="86">
        <f t="shared" si="1"/>
        <v>5426</v>
      </c>
      <c r="I69" s="30"/>
    </row>
    <row r="70" spans="1:9" x14ac:dyDescent="0.25">
      <c r="A70" s="81"/>
      <c r="B70" s="82"/>
      <c r="C70" s="83"/>
      <c r="D70" s="84"/>
      <c r="E70" s="82" t="s">
        <v>20</v>
      </c>
      <c r="F70" s="85" t="s">
        <v>33</v>
      </c>
      <c r="G70" s="84">
        <f>53+300</f>
        <v>353</v>
      </c>
      <c r="H70" s="86">
        <f t="shared" si="1"/>
        <v>5073</v>
      </c>
      <c r="I70" s="30"/>
    </row>
    <row r="71" spans="1:9" x14ac:dyDescent="0.25">
      <c r="A71" s="87"/>
      <c r="B71" s="88"/>
      <c r="C71" s="108"/>
      <c r="D71" s="90"/>
      <c r="E71" s="88" t="s">
        <v>63</v>
      </c>
      <c r="F71" s="89" t="s">
        <v>33</v>
      </c>
      <c r="G71" s="90">
        <v>12</v>
      </c>
      <c r="H71" s="91">
        <f t="shared" si="1"/>
        <v>5061</v>
      </c>
      <c r="I71" s="30"/>
    </row>
    <row r="72" spans="1:9" x14ac:dyDescent="0.25">
      <c r="A72" s="76">
        <v>43615</v>
      </c>
      <c r="B72" s="77" t="s">
        <v>11</v>
      </c>
      <c r="C72" s="109" t="s">
        <v>35</v>
      </c>
      <c r="D72" s="78">
        <v>53</v>
      </c>
      <c r="E72" s="77"/>
      <c r="F72" s="79"/>
      <c r="G72" s="78"/>
      <c r="H72" s="80">
        <f t="shared" si="1"/>
        <v>5114</v>
      </c>
      <c r="I72" s="30"/>
    </row>
    <row r="73" spans="1:9" x14ac:dyDescent="0.25">
      <c r="A73" s="81"/>
      <c r="B73" s="82" t="s">
        <v>60</v>
      </c>
      <c r="C73" s="83" t="s">
        <v>33</v>
      </c>
      <c r="D73" s="84">
        <v>362</v>
      </c>
      <c r="E73" s="82"/>
      <c r="F73" s="85"/>
      <c r="G73" s="84"/>
      <c r="H73" s="86">
        <f t="shared" si="1"/>
        <v>5476</v>
      </c>
      <c r="I73" s="30"/>
    </row>
    <row r="74" spans="1:9" x14ac:dyDescent="0.25">
      <c r="A74" s="87"/>
      <c r="B74" s="88" t="s">
        <v>61</v>
      </c>
      <c r="C74" s="108" t="s">
        <v>33</v>
      </c>
      <c r="D74" s="90">
        <v>700</v>
      </c>
      <c r="E74" s="88"/>
      <c r="F74" s="89"/>
      <c r="G74" s="90"/>
      <c r="H74" s="91">
        <f>+H73+D74-G74</f>
        <v>6176</v>
      </c>
      <c r="I74" s="30"/>
    </row>
    <row r="75" spans="1:9" x14ac:dyDescent="0.25">
      <c r="A75" s="76">
        <v>43616</v>
      </c>
      <c r="B75" s="77" t="s">
        <v>11</v>
      </c>
      <c r="C75" s="109" t="s">
        <v>35</v>
      </c>
      <c r="D75" s="78">
        <v>64</v>
      </c>
      <c r="E75" s="77"/>
      <c r="F75" s="79"/>
      <c r="G75" s="78"/>
      <c r="H75" s="80">
        <f>+H74+D75-G75</f>
        <v>6240</v>
      </c>
      <c r="I75" s="30"/>
    </row>
    <row r="76" spans="1:9" x14ac:dyDescent="0.25">
      <c r="A76" s="81"/>
      <c r="B76" s="82" t="s">
        <v>22</v>
      </c>
      <c r="C76" s="83" t="s">
        <v>33</v>
      </c>
      <c r="D76" s="84">
        <v>1000</v>
      </c>
      <c r="E76" s="82"/>
      <c r="F76" s="85"/>
      <c r="G76" s="84"/>
      <c r="H76" s="86">
        <f t="shared" si="1"/>
        <v>7240</v>
      </c>
      <c r="I76" s="30"/>
    </row>
    <row r="77" spans="1:9" x14ac:dyDescent="0.25">
      <c r="A77" s="81"/>
      <c r="B77" s="82"/>
      <c r="C77" s="83"/>
      <c r="D77" s="84"/>
      <c r="E77" s="82"/>
      <c r="F77" s="85"/>
      <c r="G77" s="84"/>
      <c r="H77" s="86">
        <f t="shared" si="1"/>
        <v>7240</v>
      </c>
      <c r="I77" s="30"/>
    </row>
    <row r="78" spans="1:9" x14ac:dyDescent="0.25">
      <c r="A78" s="81"/>
      <c r="B78" s="82"/>
      <c r="C78" s="83"/>
      <c r="D78" s="84"/>
      <c r="E78" s="82"/>
      <c r="F78" s="85"/>
      <c r="G78" s="84"/>
      <c r="H78" s="86">
        <f t="shared" si="1"/>
        <v>7240</v>
      </c>
      <c r="I78" s="30"/>
    </row>
    <row r="79" spans="1:9" x14ac:dyDescent="0.25">
      <c r="A79" s="81"/>
      <c r="B79" s="82"/>
      <c r="C79" s="83"/>
      <c r="D79" s="84"/>
      <c r="E79" s="82"/>
      <c r="F79" s="85"/>
      <c r="G79" s="84"/>
      <c r="H79" s="86">
        <f t="shared" si="1"/>
        <v>7240</v>
      </c>
      <c r="I79" s="60"/>
    </row>
    <row r="80" spans="1:9" x14ac:dyDescent="0.25">
      <c r="A80" s="81"/>
      <c r="B80" s="82"/>
      <c r="C80" s="83"/>
      <c r="D80" s="84"/>
      <c r="E80" s="82"/>
      <c r="F80" s="85"/>
      <c r="G80" s="84"/>
      <c r="H80" s="86">
        <f t="shared" si="1"/>
        <v>7240</v>
      </c>
      <c r="I80" s="30"/>
    </row>
    <row r="81" spans="1:9" hidden="1" x14ac:dyDescent="0.25">
      <c r="A81" s="81"/>
      <c r="B81" s="82"/>
      <c r="C81" s="83"/>
      <c r="D81" s="84"/>
      <c r="E81" s="82"/>
      <c r="F81" s="85"/>
      <c r="G81" s="84"/>
      <c r="H81" s="86">
        <f t="shared" si="1"/>
        <v>7240</v>
      </c>
      <c r="I81" s="30"/>
    </row>
    <row r="82" spans="1:9" hidden="1" x14ac:dyDescent="0.25">
      <c r="A82" s="81"/>
      <c r="B82" s="82"/>
      <c r="C82" s="83"/>
      <c r="D82" s="84"/>
      <c r="E82" s="82"/>
      <c r="F82" s="85"/>
      <c r="G82" s="84"/>
      <c r="H82" s="86">
        <f t="shared" si="1"/>
        <v>7240</v>
      </c>
      <c r="I82" s="30"/>
    </row>
    <row r="83" spans="1:9" hidden="1" x14ac:dyDescent="0.25">
      <c r="A83" s="37"/>
      <c r="B83" s="82"/>
      <c r="C83" s="83"/>
      <c r="D83" s="84"/>
      <c r="E83" s="38"/>
      <c r="F83" s="41"/>
      <c r="G83" s="40"/>
      <c r="H83" s="86">
        <f t="shared" si="1"/>
        <v>7240</v>
      </c>
      <c r="I83" s="30"/>
    </row>
    <row r="84" spans="1:9" hidden="1" x14ac:dyDescent="0.25">
      <c r="A84" s="37"/>
      <c r="B84" s="82"/>
      <c r="C84" s="83"/>
      <c r="D84" s="84"/>
      <c r="E84" s="38"/>
      <c r="F84" s="41"/>
      <c r="G84" s="40"/>
      <c r="H84" s="86">
        <f t="shared" si="1"/>
        <v>7240</v>
      </c>
      <c r="I84" s="30"/>
    </row>
    <row r="85" spans="1:9" hidden="1" x14ac:dyDescent="0.25">
      <c r="A85" s="37"/>
      <c r="B85" s="82"/>
      <c r="C85" s="83"/>
      <c r="D85" s="84"/>
      <c r="E85" s="38"/>
      <c r="F85" s="41"/>
      <c r="G85" s="40"/>
      <c r="H85" s="86">
        <f t="shared" si="1"/>
        <v>7240</v>
      </c>
      <c r="I85" s="30"/>
    </row>
    <row r="86" spans="1:9" hidden="1" x14ac:dyDescent="0.25">
      <c r="A86" s="37"/>
      <c r="B86" s="38"/>
      <c r="C86" s="39"/>
      <c r="D86" s="40"/>
      <c r="E86" s="38"/>
      <c r="F86" s="41"/>
      <c r="G86" s="40"/>
      <c r="H86" s="86">
        <f t="shared" si="1"/>
        <v>7240</v>
      </c>
      <c r="I86" s="30"/>
    </row>
    <row r="87" spans="1:9" hidden="1" x14ac:dyDescent="0.25">
      <c r="A87" s="37"/>
      <c r="B87" s="38"/>
      <c r="C87" s="39"/>
      <c r="D87" s="40"/>
      <c r="E87" s="38"/>
      <c r="F87" s="41"/>
      <c r="G87" s="40"/>
      <c r="H87" s="86">
        <f t="shared" si="1"/>
        <v>7240</v>
      </c>
      <c r="I87" s="30"/>
    </row>
    <row r="88" spans="1:9" hidden="1" x14ac:dyDescent="0.25">
      <c r="A88" s="37"/>
      <c r="B88" s="38"/>
      <c r="C88" s="39"/>
      <c r="D88" s="40"/>
      <c r="E88" s="38"/>
      <c r="F88" s="41"/>
      <c r="G88" s="40"/>
      <c r="H88" s="86">
        <f t="shared" si="1"/>
        <v>7240</v>
      </c>
      <c r="I88" s="61"/>
    </row>
    <row r="89" spans="1:9" hidden="1" x14ac:dyDescent="0.25">
      <c r="A89" s="37"/>
      <c r="B89" s="38"/>
      <c r="C89" s="39"/>
      <c r="D89" s="40"/>
      <c r="E89" s="38"/>
      <c r="F89" s="41"/>
      <c r="G89" s="40"/>
      <c r="H89" s="86">
        <f t="shared" si="1"/>
        <v>7240</v>
      </c>
      <c r="I89" s="30"/>
    </row>
    <row r="90" spans="1:9" hidden="1" x14ac:dyDescent="0.25">
      <c r="A90" s="37"/>
      <c r="B90" s="38"/>
      <c r="C90" s="39"/>
      <c r="D90" s="40"/>
      <c r="E90" s="38"/>
      <c r="F90" s="41"/>
      <c r="G90" s="40"/>
      <c r="H90" s="86">
        <f t="shared" si="1"/>
        <v>7240</v>
      </c>
      <c r="I90" s="30"/>
    </row>
    <row r="91" spans="1:9" hidden="1" x14ac:dyDescent="0.25">
      <c r="A91" s="37"/>
      <c r="B91" s="38"/>
      <c r="C91" s="39"/>
      <c r="D91" s="40"/>
      <c r="E91" s="38"/>
      <c r="F91" s="41"/>
      <c r="G91" s="40"/>
      <c r="H91" s="86">
        <f t="shared" si="1"/>
        <v>7240</v>
      </c>
      <c r="I91" s="30"/>
    </row>
    <row r="92" spans="1:9" hidden="1" x14ac:dyDescent="0.25">
      <c r="A92" s="37"/>
      <c r="B92" s="38"/>
      <c r="C92" s="39"/>
      <c r="D92" s="40"/>
      <c r="E92" s="38"/>
      <c r="F92" s="41"/>
      <c r="G92" s="40"/>
      <c r="H92" s="86">
        <f t="shared" si="1"/>
        <v>7240</v>
      </c>
      <c r="I92" s="30"/>
    </row>
    <row r="93" spans="1:9" hidden="1" x14ac:dyDescent="0.25">
      <c r="A93" s="37"/>
      <c r="B93" s="38"/>
      <c r="C93" s="39"/>
      <c r="D93" s="40"/>
      <c r="E93" s="38"/>
      <c r="F93" s="41"/>
      <c r="G93" s="40"/>
      <c r="H93" s="86">
        <f t="shared" si="1"/>
        <v>7240</v>
      </c>
      <c r="I93" s="30"/>
    </row>
    <row r="94" spans="1:9" hidden="1" x14ac:dyDescent="0.25">
      <c r="A94" s="62"/>
      <c r="B94" s="38"/>
      <c r="C94" s="39"/>
      <c r="D94" s="40"/>
      <c r="E94" s="38"/>
      <c r="F94" s="41"/>
      <c r="G94" s="40"/>
      <c r="H94" s="86">
        <f t="shared" si="1"/>
        <v>7240</v>
      </c>
      <c r="I94" s="30"/>
    </row>
    <row r="95" spans="1:9" hidden="1" x14ac:dyDescent="0.25">
      <c r="A95" s="62"/>
      <c r="B95" s="38"/>
      <c r="C95" s="39"/>
      <c r="D95" s="40"/>
      <c r="E95" s="38"/>
      <c r="F95" s="41"/>
      <c r="G95" s="40"/>
      <c r="H95" s="86">
        <f t="shared" si="1"/>
        <v>7240</v>
      </c>
      <c r="I95" s="30"/>
    </row>
    <row r="96" spans="1:9" hidden="1" x14ac:dyDescent="0.25">
      <c r="A96" s="62"/>
      <c r="B96" s="38"/>
      <c r="C96" s="39"/>
      <c r="D96" s="40"/>
      <c r="E96" s="38"/>
      <c r="F96" s="41"/>
      <c r="G96" s="40"/>
      <c r="H96" s="86">
        <f t="shared" si="1"/>
        <v>7240</v>
      </c>
      <c r="I96" s="30"/>
    </row>
    <row r="97" spans="1:9" hidden="1" x14ac:dyDescent="0.25">
      <c r="A97" s="62"/>
      <c r="B97" s="38"/>
      <c r="C97" s="39"/>
      <c r="D97" s="40"/>
      <c r="E97" s="38"/>
      <c r="F97" s="41"/>
      <c r="G97" s="40"/>
      <c r="H97" s="86">
        <f t="shared" si="1"/>
        <v>7240</v>
      </c>
      <c r="I97" s="30"/>
    </row>
    <row r="98" spans="1:9" hidden="1" x14ac:dyDescent="0.25">
      <c r="A98" s="62"/>
      <c r="B98" s="38"/>
      <c r="C98" s="39"/>
      <c r="D98" s="40"/>
      <c r="E98" s="38"/>
      <c r="F98" s="41"/>
      <c r="G98" s="40"/>
      <c r="H98" s="86">
        <f t="shared" si="1"/>
        <v>7240</v>
      </c>
      <c r="I98" s="30"/>
    </row>
    <row r="99" spans="1:9" hidden="1" x14ac:dyDescent="0.25">
      <c r="A99" s="62"/>
      <c r="B99" s="38"/>
      <c r="C99" s="39"/>
      <c r="D99" s="40"/>
      <c r="E99" s="38"/>
      <c r="F99" s="41"/>
      <c r="G99" s="40"/>
      <c r="H99" s="86">
        <f t="shared" si="1"/>
        <v>7240</v>
      </c>
      <c r="I99" s="30"/>
    </row>
    <row r="100" spans="1:9" hidden="1" x14ac:dyDescent="0.25">
      <c r="A100" s="62"/>
      <c r="B100" s="38"/>
      <c r="C100" s="39"/>
      <c r="D100" s="40"/>
      <c r="E100" s="38"/>
      <c r="F100" s="41"/>
      <c r="G100" s="40"/>
      <c r="H100" s="86">
        <f t="shared" si="1"/>
        <v>7240</v>
      </c>
      <c r="I100" s="30"/>
    </row>
    <row r="101" spans="1:9" hidden="1" x14ac:dyDescent="0.25">
      <c r="A101" s="62"/>
      <c r="B101" s="38"/>
      <c r="C101" s="39"/>
      <c r="D101" s="40"/>
      <c r="E101" s="38"/>
      <c r="F101" s="41"/>
      <c r="G101" s="40"/>
      <c r="H101" s="86">
        <f t="shared" si="1"/>
        <v>7240</v>
      </c>
      <c r="I101" s="30"/>
    </row>
    <row r="102" spans="1:9" hidden="1" x14ac:dyDescent="0.25">
      <c r="A102" s="62"/>
      <c r="B102" s="38"/>
      <c r="C102" s="39"/>
      <c r="D102" s="40"/>
      <c r="E102" s="38"/>
      <c r="F102" s="41"/>
      <c r="G102" s="40"/>
      <c r="H102" s="86">
        <f t="shared" si="1"/>
        <v>7240</v>
      </c>
      <c r="I102" s="30"/>
    </row>
    <row r="103" spans="1:9" hidden="1" x14ac:dyDescent="0.25">
      <c r="A103" s="62"/>
      <c r="B103" s="38"/>
      <c r="C103" s="39"/>
      <c r="D103" s="40"/>
      <c r="E103" s="38"/>
      <c r="F103" s="41"/>
      <c r="G103" s="40"/>
      <c r="H103" s="86">
        <f t="shared" si="1"/>
        <v>7240</v>
      </c>
      <c r="I103" s="30"/>
    </row>
    <row r="104" spans="1:9" hidden="1" x14ac:dyDescent="0.25">
      <c r="A104" s="62"/>
      <c r="B104" s="38"/>
      <c r="C104" s="39"/>
      <c r="D104" s="40"/>
      <c r="E104" s="38"/>
      <c r="F104" s="41"/>
      <c r="G104" s="40"/>
      <c r="H104" s="86">
        <f t="shared" si="1"/>
        <v>7240</v>
      </c>
      <c r="I104" s="30"/>
    </row>
    <row r="105" spans="1:9" hidden="1" x14ac:dyDescent="0.25">
      <c r="A105" s="62"/>
      <c r="B105" s="38"/>
      <c r="C105" s="39"/>
      <c r="D105" s="40"/>
      <c r="E105" s="38"/>
      <c r="F105" s="41"/>
      <c r="G105" s="40"/>
      <c r="H105" s="86">
        <f t="shared" si="1"/>
        <v>7240</v>
      </c>
      <c r="I105" s="30"/>
    </row>
    <row r="106" spans="1:9" hidden="1" x14ac:dyDescent="0.25">
      <c r="A106" s="62"/>
      <c r="B106" s="38"/>
      <c r="C106" s="39"/>
      <c r="D106" s="40"/>
      <c r="E106" s="38"/>
      <c r="F106" s="41"/>
      <c r="G106" s="40"/>
      <c r="H106" s="86">
        <f t="shared" si="1"/>
        <v>7240</v>
      </c>
      <c r="I106" s="30"/>
    </row>
    <row r="107" spans="1:9" hidden="1" x14ac:dyDescent="0.25">
      <c r="A107" s="62"/>
      <c r="B107" s="38"/>
      <c r="C107" s="39"/>
      <c r="D107" s="40"/>
      <c r="E107" s="38"/>
      <c r="F107" s="41"/>
      <c r="G107" s="40"/>
      <c r="H107" s="86">
        <f t="shared" si="1"/>
        <v>7240</v>
      </c>
      <c r="I107" s="30"/>
    </row>
    <row r="108" spans="1:9" hidden="1" x14ac:dyDescent="0.25">
      <c r="A108" s="62"/>
      <c r="B108" s="38"/>
      <c r="C108" s="39"/>
      <c r="D108" s="40"/>
      <c r="E108" s="38"/>
      <c r="F108" s="41"/>
      <c r="G108" s="40"/>
      <c r="H108" s="86">
        <f t="shared" si="1"/>
        <v>7240</v>
      </c>
      <c r="I108" s="30"/>
    </row>
    <row r="109" spans="1:9" hidden="1" x14ac:dyDescent="0.25">
      <c r="A109" s="62"/>
      <c r="B109" s="38"/>
      <c r="C109" s="39"/>
      <c r="D109" s="40"/>
      <c r="E109" s="38"/>
      <c r="F109" s="41"/>
      <c r="G109" s="40"/>
      <c r="H109" s="86">
        <f t="shared" si="1"/>
        <v>7240</v>
      </c>
      <c r="I109" s="30"/>
    </row>
    <row r="110" spans="1:9" hidden="1" x14ac:dyDescent="0.25">
      <c r="A110" s="62"/>
      <c r="B110" s="38"/>
      <c r="C110" s="39"/>
      <c r="D110" s="40"/>
      <c r="E110" s="38"/>
      <c r="F110" s="41"/>
      <c r="G110" s="40"/>
      <c r="H110" s="86">
        <f>+H109+D110-G110</f>
        <v>7240</v>
      </c>
      <c r="I110" s="30"/>
    </row>
    <row r="111" spans="1:9" hidden="1" x14ac:dyDescent="0.25">
      <c r="A111" s="62"/>
      <c r="B111" s="38"/>
      <c r="C111" s="39"/>
      <c r="D111" s="40"/>
      <c r="E111" s="38"/>
      <c r="F111" s="41"/>
      <c r="G111" s="40"/>
      <c r="H111" s="86">
        <f t="shared" si="1"/>
        <v>7240</v>
      </c>
      <c r="I111" s="30"/>
    </row>
    <row r="112" spans="1:9" hidden="1" x14ac:dyDescent="0.25">
      <c r="A112" s="62"/>
      <c r="B112" s="38"/>
      <c r="C112" s="39"/>
      <c r="D112" s="40"/>
      <c r="E112" s="38"/>
      <c r="F112" s="41"/>
      <c r="G112" s="40"/>
      <c r="H112" s="86">
        <f t="shared" si="1"/>
        <v>7240</v>
      </c>
      <c r="I112" s="30"/>
    </row>
    <row r="113" spans="1:9" hidden="1" x14ac:dyDescent="0.25">
      <c r="A113" s="62"/>
      <c r="B113" s="38"/>
      <c r="C113" s="39"/>
      <c r="D113" s="40"/>
      <c r="E113" s="38"/>
      <c r="F113" s="41"/>
      <c r="G113" s="40"/>
      <c r="H113" s="86">
        <f t="shared" si="1"/>
        <v>7240</v>
      </c>
      <c r="I113" s="30"/>
    </row>
    <row r="114" spans="1:9" hidden="1" x14ac:dyDescent="0.25">
      <c r="A114" s="62"/>
      <c r="B114" s="38"/>
      <c r="C114" s="39"/>
      <c r="D114" s="40"/>
      <c r="E114" s="38"/>
      <c r="F114" s="41"/>
      <c r="G114" s="40"/>
      <c r="H114" s="86">
        <f t="shared" si="1"/>
        <v>7240</v>
      </c>
      <c r="I114" s="30"/>
    </row>
    <row r="115" spans="1:9" hidden="1" x14ac:dyDescent="0.25">
      <c r="A115" s="62"/>
      <c r="B115" s="38"/>
      <c r="C115" s="39"/>
      <c r="D115" s="40"/>
      <c r="E115" s="38"/>
      <c r="F115" s="41"/>
      <c r="G115" s="40"/>
      <c r="H115" s="86">
        <f t="shared" si="1"/>
        <v>7240</v>
      </c>
      <c r="I115" s="30"/>
    </row>
    <row r="116" spans="1:9" hidden="1" x14ac:dyDescent="0.25">
      <c r="A116" s="62"/>
      <c r="B116" s="38"/>
      <c r="C116" s="39"/>
      <c r="D116" s="40"/>
      <c r="E116" s="38"/>
      <c r="F116" s="41"/>
      <c r="G116" s="40"/>
      <c r="H116" s="86">
        <f t="shared" si="1"/>
        <v>7240</v>
      </c>
      <c r="I116" s="30"/>
    </row>
    <row r="117" spans="1:9" hidden="1" x14ac:dyDescent="0.25">
      <c r="A117" s="62"/>
      <c r="B117" s="38"/>
      <c r="C117" s="39"/>
      <c r="D117" s="40"/>
      <c r="E117" s="38"/>
      <c r="F117" s="41"/>
      <c r="G117" s="40"/>
      <c r="H117" s="86">
        <f t="shared" si="1"/>
        <v>7240</v>
      </c>
      <c r="I117" s="30"/>
    </row>
    <row r="118" spans="1:9" hidden="1" x14ac:dyDescent="0.25">
      <c r="A118" s="62"/>
      <c r="B118" s="38"/>
      <c r="C118" s="39"/>
      <c r="D118" s="40"/>
      <c r="E118" s="38"/>
      <c r="F118" s="41"/>
      <c r="G118" s="40"/>
      <c r="H118" s="86">
        <f t="shared" si="1"/>
        <v>7240</v>
      </c>
      <c r="I118" s="30"/>
    </row>
    <row r="119" spans="1:9" hidden="1" x14ac:dyDescent="0.25">
      <c r="A119" s="62"/>
      <c r="B119" s="38"/>
      <c r="C119" s="39"/>
      <c r="D119" s="40"/>
      <c r="E119" s="38"/>
      <c r="F119" s="41"/>
      <c r="G119" s="40"/>
      <c r="H119" s="86">
        <f t="shared" si="1"/>
        <v>7240</v>
      </c>
      <c r="I119" s="30"/>
    </row>
    <row r="120" spans="1:9" hidden="1" x14ac:dyDescent="0.25">
      <c r="A120" s="62"/>
      <c r="B120" s="38"/>
      <c r="C120" s="39"/>
      <c r="D120" s="40"/>
      <c r="E120" s="38"/>
      <c r="F120" s="41"/>
      <c r="G120" s="40"/>
      <c r="H120" s="86">
        <f t="shared" si="1"/>
        <v>7240</v>
      </c>
      <c r="I120" s="30"/>
    </row>
    <row r="121" spans="1:9" x14ac:dyDescent="0.25">
      <c r="A121" s="65"/>
      <c r="D121" s="10">
        <f>SUM(D4:D120)</f>
        <v>19659</v>
      </c>
      <c r="G121" s="10">
        <f>SUM(G4:G120)</f>
        <v>18590</v>
      </c>
    </row>
    <row r="122" spans="1:9" x14ac:dyDescent="0.25">
      <c r="A122" s="65"/>
      <c r="H122" s="67">
        <f>+H3+D121-G121</f>
        <v>7240</v>
      </c>
      <c r="I122" s="67"/>
    </row>
    <row r="123" spans="1:9" x14ac:dyDescent="0.25">
      <c r="A123" s="65"/>
    </row>
    <row r="124" spans="1:9" x14ac:dyDescent="0.25">
      <c r="A124" s="65"/>
      <c r="F124" s="10" t="s">
        <v>56</v>
      </c>
      <c r="G124" s="10">
        <f>+G29+G46</f>
        <v>3590</v>
      </c>
    </row>
    <row r="125" spans="1:9" x14ac:dyDescent="0.25">
      <c r="A125" s="65"/>
      <c r="F125" s="10" t="s">
        <v>55</v>
      </c>
      <c r="G125" s="68">
        <f>+G121-G124</f>
        <v>15000</v>
      </c>
    </row>
    <row r="126" spans="1:9" x14ac:dyDescent="0.25">
      <c r="A126" s="65"/>
    </row>
    <row r="127" spans="1:9" x14ac:dyDescent="0.25">
      <c r="A127" s="65"/>
      <c r="C127" s="10">
        <f>+D71+D67+D62+D57+D48+D44+D38+D34+D29+D25+D19+D10+D7+D4</f>
        <v>1802</v>
      </c>
      <c r="E127" s="10">
        <f>(D121+H3)-G121</f>
        <v>7240</v>
      </c>
    </row>
    <row r="128" spans="1:9" x14ac:dyDescent="0.25">
      <c r="A128" s="65"/>
      <c r="G128" s="10">
        <f>15000-G125</f>
        <v>0</v>
      </c>
    </row>
    <row r="129" spans="1:1" x14ac:dyDescent="0.25">
      <c r="A129" s="65"/>
    </row>
    <row r="130" spans="1:1" x14ac:dyDescent="0.25">
      <c r="A130" s="65"/>
    </row>
    <row r="131" spans="1:1" x14ac:dyDescent="0.25">
      <c r="A131" s="65"/>
    </row>
    <row r="132" spans="1:1" x14ac:dyDescent="0.25">
      <c r="A132" s="65"/>
    </row>
    <row r="133" spans="1:1" x14ac:dyDescent="0.25">
      <c r="A133" s="65"/>
    </row>
    <row r="134" spans="1:1" x14ac:dyDescent="0.25">
      <c r="A134" s="65"/>
    </row>
  </sheetData>
  <autoFilter ref="A2:I122" xr:uid="{00000000-0009-0000-0000-000004000000}"/>
  <pageMargins left="0.70866141732283472" right="0.70866141732283472" top="1.88" bottom="0.74803149606299213" header="0.75" footer="0.31496062992125984"/>
  <pageSetup scale="180" orientation="portrait" horizontalDpi="0" verticalDpi="0" r:id="rId1"/>
  <headerFooter>
    <oddHeader>&amp;C&amp;"-,Negrita"&amp;14STOCK SALADERO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35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N42" sqref="N42"/>
    </sheetView>
  </sheetViews>
  <sheetFormatPr baseColWidth="10" defaultRowHeight="15" x14ac:dyDescent="0.25"/>
  <cols>
    <col min="1" max="1" width="32.28515625" style="69" customWidth="1"/>
    <col min="2" max="2" width="13.7109375" style="10" customWidth="1"/>
    <col min="3" max="3" width="9.7109375" style="10" customWidth="1"/>
    <col min="4" max="4" width="9.42578125" style="10" customWidth="1"/>
    <col min="5" max="5" width="18.42578125" style="10" customWidth="1"/>
    <col min="6" max="6" width="8.5703125" style="10" customWidth="1"/>
    <col min="7" max="7" width="13.140625" style="10" customWidth="1"/>
    <col min="8" max="8" width="11.140625" style="66" customWidth="1"/>
    <col min="9" max="9" width="4.140625" style="66" customWidth="1"/>
    <col min="10" max="16384" width="11.42578125" style="10"/>
  </cols>
  <sheetData>
    <row r="1" spans="1:9" ht="15.75" thickBot="1" x14ac:dyDescent="0.3">
      <c r="C1" s="510" t="s">
        <v>71</v>
      </c>
      <c r="D1" s="510"/>
      <c r="E1" s="510"/>
    </row>
    <row r="2" spans="1:9" ht="26.25" customHeight="1" x14ac:dyDescent="0.25">
      <c r="A2" s="1" t="s">
        <v>0</v>
      </c>
      <c r="B2" s="2"/>
      <c r="C2" s="3"/>
      <c r="D2" s="4"/>
      <c r="E2" s="5"/>
      <c r="F2" s="6" t="s">
        <v>1</v>
      </c>
      <c r="G2" s="7"/>
      <c r="H2" s="8" t="s">
        <v>2</v>
      </c>
      <c r="I2" s="9"/>
    </row>
    <row r="3" spans="1:9" x14ac:dyDescent="0.25">
      <c r="A3" s="11"/>
      <c r="B3" s="12" t="s">
        <v>3</v>
      </c>
      <c r="C3" s="13" t="s">
        <v>4</v>
      </c>
      <c r="D3" s="14" t="s">
        <v>5</v>
      </c>
      <c r="E3" s="15" t="s">
        <v>3</v>
      </c>
      <c r="F3" s="13" t="s">
        <v>4</v>
      </c>
      <c r="G3" s="14" t="s">
        <v>6</v>
      </c>
      <c r="H3" s="16"/>
      <c r="I3" s="9"/>
    </row>
    <row r="4" spans="1:9" ht="18.75" customHeight="1" x14ac:dyDescent="0.25">
      <c r="A4" s="17"/>
      <c r="B4" s="18"/>
      <c r="C4" s="19"/>
      <c r="D4" s="20"/>
      <c r="E4" s="18"/>
      <c r="F4" s="21"/>
      <c r="G4" s="20"/>
      <c r="H4" s="22">
        <f>+'MAY-2019-E'!H120</f>
        <v>7240</v>
      </c>
      <c r="I4" s="23"/>
    </row>
    <row r="5" spans="1:9" x14ac:dyDescent="0.25">
      <c r="A5" s="76">
        <v>43619</v>
      </c>
      <c r="B5" s="77" t="s">
        <v>11</v>
      </c>
      <c r="C5" s="109" t="s">
        <v>35</v>
      </c>
      <c r="D5" s="78">
        <v>54</v>
      </c>
      <c r="E5" s="77"/>
      <c r="F5" s="79"/>
      <c r="G5" s="78"/>
      <c r="H5" s="80">
        <f t="shared" ref="H5:H56" si="0">+H4+D5-G5</f>
        <v>7294</v>
      </c>
      <c r="I5" s="30"/>
    </row>
    <row r="6" spans="1:9" x14ac:dyDescent="0.25">
      <c r="A6" s="81"/>
      <c r="B6" s="82" t="s">
        <v>15</v>
      </c>
      <c r="C6" s="83" t="s">
        <v>33</v>
      </c>
      <c r="D6" s="84">
        <v>500</v>
      </c>
      <c r="E6" s="82"/>
      <c r="F6" s="85"/>
      <c r="G6" s="84"/>
      <c r="H6" s="86">
        <f t="shared" si="0"/>
        <v>7794</v>
      </c>
      <c r="I6" s="30"/>
    </row>
    <row r="7" spans="1:9" x14ac:dyDescent="0.25">
      <c r="A7" s="81"/>
      <c r="B7" s="38"/>
      <c r="C7" s="39"/>
      <c r="D7" s="84"/>
      <c r="E7" s="82" t="s">
        <v>19</v>
      </c>
      <c r="F7" s="85" t="s">
        <v>33</v>
      </c>
      <c r="G7" s="84">
        <v>340</v>
      </c>
      <c r="H7" s="86">
        <f t="shared" si="0"/>
        <v>7454</v>
      </c>
      <c r="I7" s="30"/>
    </row>
    <row r="8" spans="1:9" x14ac:dyDescent="0.25">
      <c r="A8" s="81"/>
      <c r="B8" s="82"/>
      <c r="C8" s="83"/>
      <c r="D8" s="84"/>
      <c r="E8" s="82" t="s">
        <v>20</v>
      </c>
      <c r="F8" s="85" t="s">
        <v>33</v>
      </c>
      <c r="G8" s="84">
        <v>107</v>
      </c>
      <c r="H8" s="86">
        <f t="shared" si="0"/>
        <v>7347</v>
      </c>
      <c r="I8" s="30"/>
    </row>
    <row r="9" spans="1:9" x14ac:dyDescent="0.25">
      <c r="A9" s="87"/>
      <c r="B9" s="88"/>
      <c r="C9" s="108"/>
      <c r="D9" s="90"/>
      <c r="E9" s="88" t="s">
        <v>13</v>
      </c>
      <c r="F9" s="89" t="s">
        <v>33</v>
      </c>
      <c r="G9" s="90">
        <v>597</v>
      </c>
      <c r="H9" s="91">
        <f t="shared" si="0"/>
        <v>6750</v>
      </c>
      <c r="I9" s="30"/>
    </row>
    <row r="10" spans="1:9" x14ac:dyDescent="0.25">
      <c r="A10" s="24">
        <v>43620</v>
      </c>
      <c r="B10" s="77" t="s">
        <v>11</v>
      </c>
      <c r="C10" s="109" t="s">
        <v>35</v>
      </c>
      <c r="D10" s="78">
        <v>70</v>
      </c>
      <c r="E10" s="77"/>
      <c r="F10" s="79"/>
      <c r="G10" s="78"/>
      <c r="H10" s="80">
        <f t="shared" si="0"/>
        <v>6820</v>
      </c>
      <c r="I10" s="30"/>
    </row>
    <row r="11" spans="1:9" x14ac:dyDescent="0.25">
      <c r="A11" s="37"/>
      <c r="B11" s="38" t="s">
        <v>68</v>
      </c>
      <c r="C11" s="39" t="s">
        <v>33</v>
      </c>
      <c r="D11" s="40">
        <v>270</v>
      </c>
      <c r="E11" s="38"/>
      <c r="F11" s="41"/>
      <c r="G11" s="40"/>
      <c r="H11" s="86">
        <f t="shared" si="0"/>
        <v>7090</v>
      </c>
      <c r="I11" s="30"/>
    </row>
    <row r="12" spans="1:9" x14ac:dyDescent="0.25">
      <c r="A12" s="81"/>
      <c r="B12" s="82" t="s">
        <v>19</v>
      </c>
      <c r="C12" s="83" t="s">
        <v>33</v>
      </c>
      <c r="D12" s="84">
        <v>658</v>
      </c>
      <c r="E12" s="38"/>
      <c r="F12" s="41"/>
      <c r="G12" s="40"/>
      <c r="H12" s="86">
        <f t="shared" si="0"/>
        <v>7748</v>
      </c>
      <c r="I12" s="30"/>
    </row>
    <row r="13" spans="1:9" x14ac:dyDescent="0.25">
      <c r="A13" s="37"/>
      <c r="B13" s="38"/>
      <c r="C13" s="39"/>
      <c r="D13" s="40"/>
      <c r="E13" s="38" t="s">
        <v>20</v>
      </c>
      <c r="F13" s="41" t="s">
        <v>33</v>
      </c>
      <c r="G13" s="40">
        <v>478</v>
      </c>
      <c r="H13" s="86">
        <f t="shared" si="0"/>
        <v>7270</v>
      </c>
      <c r="I13" s="30"/>
    </row>
    <row r="14" spans="1:9" x14ac:dyDescent="0.25">
      <c r="A14" s="52"/>
      <c r="B14" s="53"/>
      <c r="C14" s="54"/>
      <c r="D14" s="55"/>
      <c r="E14" s="88" t="s">
        <v>13</v>
      </c>
      <c r="F14" s="89" t="s">
        <v>33</v>
      </c>
      <c r="G14" s="55">
        <v>622</v>
      </c>
      <c r="H14" s="91">
        <f t="shared" si="0"/>
        <v>6648</v>
      </c>
      <c r="I14" s="30"/>
    </row>
    <row r="15" spans="1:9" x14ac:dyDescent="0.25">
      <c r="A15" s="76">
        <v>43621</v>
      </c>
      <c r="B15" s="77" t="s">
        <v>11</v>
      </c>
      <c r="C15" s="109" t="s">
        <v>35</v>
      </c>
      <c r="D15" s="78">
        <v>119</v>
      </c>
      <c r="E15" s="25"/>
      <c r="F15" s="28"/>
      <c r="G15" s="27"/>
      <c r="H15" s="80">
        <f t="shared" si="0"/>
        <v>6767</v>
      </c>
      <c r="I15" s="30"/>
    </row>
    <row r="16" spans="1:9" x14ac:dyDescent="0.25">
      <c r="A16" s="81"/>
      <c r="B16" s="82"/>
      <c r="C16" s="83"/>
      <c r="D16" s="84"/>
      <c r="E16" s="82" t="s">
        <v>13</v>
      </c>
      <c r="F16" s="85" t="s">
        <v>33</v>
      </c>
      <c r="G16" s="84">
        <v>159</v>
      </c>
      <c r="H16" s="86">
        <f t="shared" si="0"/>
        <v>6608</v>
      </c>
      <c r="I16" s="30"/>
    </row>
    <row r="17" spans="1:9" x14ac:dyDescent="0.25">
      <c r="A17" s="87"/>
      <c r="B17" s="53"/>
      <c r="C17" s="54"/>
      <c r="D17" s="90"/>
      <c r="E17" s="88" t="s">
        <v>19</v>
      </c>
      <c r="F17" s="89" t="s">
        <v>33</v>
      </c>
      <c r="G17" s="90">
        <v>943</v>
      </c>
      <c r="H17" s="91">
        <f t="shared" si="0"/>
        <v>5665</v>
      </c>
      <c r="I17" s="30"/>
    </row>
    <row r="18" spans="1:9" x14ac:dyDescent="0.25">
      <c r="A18" s="76">
        <v>43622</v>
      </c>
      <c r="B18" s="77" t="s">
        <v>11</v>
      </c>
      <c r="C18" s="109" t="s">
        <v>35</v>
      </c>
      <c r="D18" s="78">
        <v>72</v>
      </c>
      <c r="E18" s="18"/>
      <c r="F18" s="21"/>
      <c r="G18" s="20"/>
      <c r="H18" s="80">
        <f t="shared" si="0"/>
        <v>5737</v>
      </c>
      <c r="I18" s="30"/>
    </row>
    <row r="19" spans="1:9" x14ac:dyDescent="0.25">
      <c r="A19" s="92"/>
      <c r="B19" s="93"/>
      <c r="C19" s="94"/>
      <c r="D19" s="95"/>
      <c r="E19" s="82" t="s">
        <v>22</v>
      </c>
      <c r="F19" s="85" t="s">
        <v>33</v>
      </c>
      <c r="G19" s="84">
        <f>341+530+110+19</f>
        <v>1000</v>
      </c>
      <c r="H19" s="97">
        <f t="shared" si="0"/>
        <v>4737</v>
      </c>
      <c r="I19" s="30"/>
    </row>
    <row r="20" spans="1:9" x14ac:dyDescent="0.25">
      <c r="A20" s="81"/>
      <c r="B20" s="82"/>
      <c r="C20" s="83"/>
      <c r="D20" s="84"/>
      <c r="E20" s="38" t="s">
        <v>11</v>
      </c>
      <c r="F20" s="41" t="s">
        <v>33</v>
      </c>
      <c r="G20" s="40">
        <v>65</v>
      </c>
      <c r="H20" s="86">
        <f>+H19+D20-G20</f>
        <v>4672</v>
      </c>
      <c r="I20" s="30"/>
    </row>
    <row r="21" spans="1:9" x14ac:dyDescent="0.25">
      <c r="A21" s="81"/>
      <c r="B21" s="82"/>
      <c r="C21" s="83"/>
      <c r="D21" s="84"/>
      <c r="E21" s="38" t="s">
        <v>60</v>
      </c>
      <c r="F21" s="41" t="s">
        <v>33</v>
      </c>
      <c r="G21" s="40">
        <v>40</v>
      </c>
      <c r="H21" s="86">
        <f>+H20+D21-G21</f>
        <v>4632</v>
      </c>
      <c r="I21" s="30"/>
    </row>
    <row r="22" spans="1:9" x14ac:dyDescent="0.25">
      <c r="A22" s="87"/>
      <c r="B22" s="88"/>
      <c r="C22" s="108"/>
      <c r="D22" s="90"/>
      <c r="E22" s="88" t="s">
        <v>15</v>
      </c>
      <c r="F22" s="89" t="s">
        <v>33</v>
      </c>
      <c r="G22" s="90">
        <v>100</v>
      </c>
      <c r="H22" s="91">
        <f>+H21+D22-G22</f>
        <v>4532</v>
      </c>
      <c r="I22" s="30"/>
    </row>
    <row r="23" spans="1:9" x14ac:dyDescent="0.25">
      <c r="A23" s="76">
        <v>43623</v>
      </c>
      <c r="B23" s="77" t="s">
        <v>11</v>
      </c>
      <c r="C23" s="109" t="s">
        <v>35</v>
      </c>
      <c r="D23" s="78">
        <v>86</v>
      </c>
      <c r="E23" s="77"/>
      <c r="F23" s="79"/>
      <c r="G23" s="78"/>
      <c r="H23" s="80">
        <f t="shared" si="0"/>
        <v>4618</v>
      </c>
      <c r="I23" s="30"/>
    </row>
    <row r="24" spans="1:9" x14ac:dyDescent="0.25">
      <c r="A24" s="81"/>
      <c r="B24" s="82"/>
      <c r="C24" s="83"/>
      <c r="D24" s="84"/>
      <c r="E24" s="82" t="s">
        <v>11</v>
      </c>
      <c r="F24" s="85" t="s">
        <v>33</v>
      </c>
      <c r="G24" s="84">
        <v>29</v>
      </c>
      <c r="H24" s="86">
        <f t="shared" si="0"/>
        <v>4589</v>
      </c>
      <c r="I24" s="30"/>
    </row>
    <row r="25" spans="1:9" x14ac:dyDescent="0.25">
      <c r="A25" s="87"/>
      <c r="B25" s="88"/>
      <c r="C25" s="108"/>
      <c r="D25" s="90"/>
      <c r="E25" s="88" t="s">
        <v>19</v>
      </c>
      <c r="F25" s="89" t="s">
        <v>33</v>
      </c>
      <c r="G25" s="90">
        <v>15</v>
      </c>
      <c r="H25" s="91">
        <f t="shared" si="0"/>
        <v>4574</v>
      </c>
      <c r="I25" s="30"/>
    </row>
    <row r="26" spans="1:9" x14ac:dyDescent="0.25">
      <c r="A26" s="76">
        <v>43626</v>
      </c>
      <c r="B26" s="77" t="s">
        <v>11</v>
      </c>
      <c r="C26" s="109" t="s">
        <v>35</v>
      </c>
      <c r="D26" s="78">
        <v>27</v>
      </c>
      <c r="E26" s="73"/>
      <c r="F26" s="74"/>
      <c r="G26" s="75"/>
      <c r="H26" s="80">
        <f t="shared" si="0"/>
        <v>4601</v>
      </c>
      <c r="I26" s="30"/>
    </row>
    <row r="27" spans="1:9" x14ac:dyDescent="0.25">
      <c r="A27" s="81"/>
      <c r="B27" s="82" t="s">
        <v>16</v>
      </c>
      <c r="C27" s="83" t="s">
        <v>33</v>
      </c>
      <c r="D27" s="84">
        <v>472</v>
      </c>
      <c r="E27" s="82"/>
      <c r="F27" s="85"/>
      <c r="G27" s="84"/>
      <c r="H27" s="86">
        <f t="shared" si="0"/>
        <v>5073</v>
      </c>
      <c r="I27" s="30"/>
    </row>
    <row r="28" spans="1:9" x14ac:dyDescent="0.25">
      <c r="A28" s="81"/>
      <c r="B28" s="82" t="s">
        <v>15</v>
      </c>
      <c r="C28" s="83" t="s">
        <v>33</v>
      </c>
      <c r="D28" s="84">
        <v>550</v>
      </c>
      <c r="E28" s="82"/>
      <c r="F28" s="85"/>
      <c r="G28" s="84"/>
      <c r="H28" s="86">
        <f t="shared" si="0"/>
        <v>5623</v>
      </c>
      <c r="I28" s="30"/>
    </row>
    <row r="29" spans="1:9" ht="15" customHeight="1" x14ac:dyDescent="0.25">
      <c r="A29" s="81"/>
      <c r="B29" s="82"/>
      <c r="C29" s="83"/>
      <c r="D29" s="84"/>
      <c r="E29" s="38" t="s">
        <v>60</v>
      </c>
      <c r="F29" s="41" t="s">
        <v>33</v>
      </c>
      <c r="G29" s="40">
        <v>322</v>
      </c>
      <c r="H29" s="86">
        <f t="shared" si="0"/>
        <v>5301</v>
      </c>
      <c r="I29" s="30"/>
    </row>
    <row r="30" spans="1:9" x14ac:dyDescent="0.25">
      <c r="A30" s="81"/>
      <c r="B30" s="82"/>
      <c r="C30" s="83"/>
      <c r="D30" s="84"/>
      <c r="E30" s="82" t="s">
        <v>15</v>
      </c>
      <c r="F30" s="85" t="s">
        <v>33</v>
      </c>
      <c r="G30" s="84">
        <v>400</v>
      </c>
      <c r="H30" s="86">
        <f t="shared" si="0"/>
        <v>4901</v>
      </c>
      <c r="I30" s="30"/>
    </row>
    <row r="31" spans="1:9" x14ac:dyDescent="0.25">
      <c r="A31" s="87"/>
      <c r="B31" s="88"/>
      <c r="C31" s="108"/>
      <c r="D31" s="90"/>
      <c r="E31" s="88" t="s">
        <v>63</v>
      </c>
      <c r="F31" s="89" t="s">
        <v>33</v>
      </c>
      <c r="G31" s="90">
        <v>392</v>
      </c>
      <c r="H31" s="91">
        <f t="shared" si="0"/>
        <v>4509</v>
      </c>
      <c r="I31" s="30"/>
    </row>
    <row r="32" spans="1:9" x14ac:dyDescent="0.25">
      <c r="A32" s="76">
        <v>43627</v>
      </c>
      <c r="B32" s="77" t="s">
        <v>11</v>
      </c>
      <c r="C32" s="109" t="s">
        <v>35</v>
      </c>
      <c r="D32" s="78">
        <v>65</v>
      </c>
      <c r="E32" s="77"/>
      <c r="F32" s="79"/>
      <c r="G32" s="78"/>
      <c r="H32" s="80">
        <f t="shared" si="0"/>
        <v>4574</v>
      </c>
      <c r="I32" s="30"/>
    </row>
    <row r="33" spans="1:9" x14ac:dyDescent="0.25">
      <c r="A33" s="81"/>
      <c r="B33" s="82"/>
      <c r="C33" s="83"/>
      <c r="D33" s="84"/>
      <c r="E33" s="82" t="s">
        <v>19</v>
      </c>
      <c r="F33" s="85" t="s">
        <v>33</v>
      </c>
      <c r="G33" s="84">
        <v>658</v>
      </c>
      <c r="H33" s="86">
        <f t="shared" si="0"/>
        <v>3916</v>
      </c>
      <c r="I33" s="30"/>
    </row>
    <row r="34" spans="1:9" x14ac:dyDescent="0.25">
      <c r="A34" s="81"/>
      <c r="B34" s="82"/>
      <c r="C34" s="83"/>
      <c r="D34" s="84"/>
      <c r="E34" s="82" t="s">
        <v>63</v>
      </c>
      <c r="F34" s="85" t="s">
        <v>33</v>
      </c>
      <c r="G34" s="84">
        <v>308</v>
      </c>
      <c r="H34" s="86">
        <f t="shared" si="0"/>
        <v>3608</v>
      </c>
      <c r="I34" s="30"/>
    </row>
    <row r="35" spans="1:9" x14ac:dyDescent="0.25">
      <c r="A35" s="87"/>
      <c r="B35" s="88"/>
      <c r="C35" s="108"/>
      <c r="D35" s="90"/>
      <c r="E35" s="53" t="s">
        <v>59</v>
      </c>
      <c r="F35" s="56" t="s">
        <v>33</v>
      </c>
      <c r="G35" s="55">
        <v>81</v>
      </c>
      <c r="H35" s="91">
        <f t="shared" si="0"/>
        <v>3527</v>
      </c>
      <c r="I35" s="30"/>
    </row>
    <row r="36" spans="1:9" x14ac:dyDescent="0.25">
      <c r="A36" s="76">
        <v>43628</v>
      </c>
      <c r="B36" s="77" t="s">
        <v>11</v>
      </c>
      <c r="C36" s="109" t="s">
        <v>35</v>
      </c>
      <c r="D36" s="27">
        <v>79</v>
      </c>
      <c r="E36" s="77"/>
      <c r="F36" s="79"/>
      <c r="G36" s="78"/>
      <c r="H36" s="80">
        <f t="shared" si="0"/>
        <v>3606</v>
      </c>
      <c r="I36" s="30"/>
    </row>
    <row r="37" spans="1:9" x14ac:dyDescent="0.25">
      <c r="A37" s="81"/>
      <c r="B37" s="82" t="s">
        <v>9</v>
      </c>
      <c r="C37" s="83" t="s">
        <v>33</v>
      </c>
      <c r="D37" s="40">
        <v>1015</v>
      </c>
      <c r="E37" s="82"/>
      <c r="F37" s="85"/>
      <c r="G37" s="84"/>
      <c r="H37" s="86">
        <f t="shared" si="0"/>
        <v>4621</v>
      </c>
      <c r="I37" s="30"/>
    </row>
    <row r="38" spans="1:9" x14ac:dyDescent="0.25">
      <c r="A38" s="81"/>
      <c r="B38" s="82"/>
      <c r="C38" s="83"/>
      <c r="D38" s="40"/>
      <c r="E38" s="82" t="s">
        <v>59</v>
      </c>
      <c r="F38" s="85" t="s">
        <v>33</v>
      </c>
      <c r="G38" s="84">
        <v>562</v>
      </c>
      <c r="H38" s="86">
        <f t="shared" si="0"/>
        <v>4059</v>
      </c>
      <c r="I38" s="30"/>
    </row>
    <row r="39" spans="1:9" x14ac:dyDescent="0.25">
      <c r="A39" s="81"/>
      <c r="B39" s="82"/>
      <c r="C39" s="83"/>
      <c r="D39" s="40"/>
      <c r="E39" s="82" t="s">
        <v>68</v>
      </c>
      <c r="F39" s="85" t="s">
        <v>33</v>
      </c>
      <c r="G39" s="84">
        <v>270</v>
      </c>
      <c r="H39" s="86">
        <f t="shared" si="0"/>
        <v>3789</v>
      </c>
      <c r="I39" s="30"/>
    </row>
    <row r="40" spans="1:9" x14ac:dyDescent="0.25">
      <c r="A40" s="87"/>
      <c r="B40" s="88"/>
      <c r="C40" s="89"/>
      <c r="D40" s="55"/>
      <c r="E40" s="53" t="s">
        <v>16</v>
      </c>
      <c r="F40" s="56" t="s">
        <v>33</v>
      </c>
      <c r="G40" s="90">
        <v>261</v>
      </c>
      <c r="H40" s="91">
        <f t="shared" si="0"/>
        <v>3528</v>
      </c>
      <c r="I40" s="30"/>
    </row>
    <row r="41" spans="1:9" x14ac:dyDescent="0.25">
      <c r="A41" s="76">
        <v>43629</v>
      </c>
      <c r="B41" s="77" t="s">
        <v>11</v>
      </c>
      <c r="C41" s="79" t="s">
        <v>35</v>
      </c>
      <c r="D41" s="27">
        <v>54</v>
      </c>
      <c r="E41" s="77"/>
      <c r="F41" s="79"/>
      <c r="G41" s="78"/>
      <c r="H41" s="80">
        <f>+H40+D41-G41</f>
        <v>3582</v>
      </c>
      <c r="I41" s="30"/>
    </row>
    <row r="42" spans="1:9" x14ac:dyDescent="0.25">
      <c r="A42" s="81"/>
      <c r="B42" s="82"/>
      <c r="C42" s="85"/>
      <c r="D42" s="40"/>
      <c r="E42" s="82" t="s">
        <v>11</v>
      </c>
      <c r="F42" s="85" t="s">
        <v>33</v>
      </c>
      <c r="G42" s="84">
        <v>550</v>
      </c>
      <c r="H42" s="86">
        <f t="shared" si="0"/>
        <v>3032</v>
      </c>
      <c r="I42" s="30"/>
    </row>
    <row r="43" spans="1:9" x14ac:dyDescent="0.25">
      <c r="A43" s="81"/>
      <c r="B43" s="82"/>
      <c r="C43" s="85"/>
      <c r="D43" s="40"/>
      <c r="E43" s="82" t="s">
        <v>15</v>
      </c>
      <c r="F43" s="85" t="s">
        <v>33</v>
      </c>
      <c r="G43" s="84">
        <v>339</v>
      </c>
      <c r="H43" s="86">
        <f t="shared" si="0"/>
        <v>2693</v>
      </c>
      <c r="I43" s="30"/>
    </row>
    <row r="44" spans="1:9" x14ac:dyDescent="0.25">
      <c r="A44" s="87"/>
      <c r="B44" s="88"/>
      <c r="C44" s="108"/>
      <c r="D44" s="55"/>
      <c r="E44" s="88" t="s">
        <v>69</v>
      </c>
      <c r="F44" s="89" t="s">
        <v>33</v>
      </c>
      <c r="G44" s="90">
        <v>211</v>
      </c>
      <c r="H44" s="91">
        <f t="shared" si="0"/>
        <v>2482</v>
      </c>
      <c r="I44" s="23"/>
    </row>
    <row r="45" spans="1:9" x14ac:dyDescent="0.25">
      <c r="A45" s="117">
        <v>43630</v>
      </c>
      <c r="B45" s="118" t="s">
        <v>11</v>
      </c>
      <c r="C45" s="125" t="s">
        <v>35</v>
      </c>
      <c r="D45" s="20">
        <v>64</v>
      </c>
      <c r="E45" s="118"/>
      <c r="F45" s="125"/>
      <c r="G45" s="120"/>
      <c r="H45" s="121">
        <f t="shared" si="0"/>
        <v>2546</v>
      </c>
      <c r="I45" s="30"/>
    </row>
    <row r="46" spans="1:9" x14ac:dyDescent="0.25">
      <c r="A46" s="76">
        <v>43633</v>
      </c>
      <c r="B46" s="77" t="s">
        <v>11</v>
      </c>
      <c r="C46" s="79" t="s">
        <v>35</v>
      </c>
      <c r="D46" s="27">
        <v>14</v>
      </c>
      <c r="E46" s="77"/>
      <c r="F46" s="79"/>
      <c r="G46" s="78"/>
      <c r="H46" s="80">
        <f t="shared" si="0"/>
        <v>2560</v>
      </c>
      <c r="I46" s="30"/>
    </row>
    <row r="47" spans="1:9" x14ac:dyDescent="0.25">
      <c r="A47" s="81"/>
      <c r="B47" s="82"/>
      <c r="C47" s="85"/>
      <c r="D47" s="40"/>
      <c r="E47" s="38" t="s">
        <v>9</v>
      </c>
      <c r="F47" s="41" t="s">
        <v>33</v>
      </c>
      <c r="G47" s="40">
        <v>1015</v>
      </c>
      <c r="H47" s="86">
        <f t="shared" si="0"/>
        <v>1545</v>
      </c>
      <c r="I47" s="30"/>
    </row>
    <row r="48" spans="1:9" x14ac:dyDescent="0.25">
      <c r="A48" s="81"/>
      <c r="B48" s="82"/>
      <c r="C48" s="85"/>
      <c r="D48" s="40"/>
      <c r="E48" s="53" t="s">
        <v>11</v>
      </c>
      <c r="F48" s="56" t="s">
        <v>33</v>
      </c>
      <c r="G48" s="55">
        <v>76</v>
      </c>
      <c r="H48" s="91">
        <f t="shared" si="0"/>
        <v>1469</v>
      </c>
      <c r="I48" s="30"/>
    </row>
    <row r="49" spans="1:9" x14ac:dyDescent="0.25">
      <c r="A49" s="76">
        <v>43634</v>
      </c>
      <c r="B49" s="77" t="s">
        <v>11</v>
      </c>
      <c r="C49" s="79" t="s">
        <v>35</v>
      </c>
      <c r="D49" s="27">
        <v>35</v>
      </c>
      <c r="E49" s="25"/>
      <c r="F49" s="28"/>
      <c r="G49" s="27"/>
      <c r="H49" s="80">
        <f t="shared" si="0"/>
        <v>1504</v>
      </c>
      <c r="I49" s="30"/>
    </row>
    <row r="50" spans="1:9" x14ac:dyDescent="0.25">
      <c r="A50" s="81"/>
      <c r="B50" s="82" t="s">
        <v>19</v>
      </c>
      <c r="C50" s="85" t="s">
        <v>33</v>
      </c>
      <c r="D50" s="40">
        <v>1288</v>
      </c>
      <c r="E50" s="38"/>
      <c r="F50" s="41"/>
      <c r="G50" s="40"/>
      <c r="H50" s="86">
        <f t="shared" si="0"/>
        <v>2792</v>
      </c>
      <c r="I50" s="30"/>
    </row>
    <row r="51" spans="1:9" x14ac:dyDescent="0.25">
      <c r="A51" s="81"/>
      <c r="B51" s="82"/>
      <c r="C51" s="83"/>
      <c r="D51" s="40"/>
      <c r="E51" s="38" t="s">
        <v>11</v>
      </c>
      <c r="F51" s="41" t="s">
        <v>33</v>
      </c>
      <c r="G51" s="40">
        <v>858</v>
      </c>
      <c r="H51" s="86">
        <f t="shared" si="0"/>
        <v>1934</v>
      </c>
      <c r="I51" s="58"/>
    </row>
    <row r="52" spans="1:9" x14ac:dyDescent="0.25">
      <c r="A52" s="81"/>
      <c r="B52" s="82"/>
      <c r="C52" s="83"/>
      <c r="D52" s="40"/>
      <c r="E52" s="53" t="s">
        <v>15</v>
      </c>
      <c r="F52" s="56" t="s">
        <v>33</v>
      </c>
      <c r="G52" s="55">
        <v>211</v>
      </c>
      <c r="H52" s="91">
        <f t="shared" si="0"/>
        <v>1723</v>
      </c>
      <c r="I52" s="30"/>
    </row>
    <row r="53" spans="1:9" x14ac:dyDescent="0.25">
      <c r="A53" s="76">
        <v>43635</v>
      </c>
      <c r="B53" s="77" t="s">
        <v>11</v>
      </c>
      <c r="C53" s="109" t="s">
        <v>35</v>
      </c>
      <c r="D53" s="27">
        <v>93</v>
      </c>
      <c r="E53" s="128"/>
      <c r="F53" s="129"/>
      <c r="G53" s="130"/>
      <c r="H53" s="131">
        <f t="shared" si="0"/>
        <v>1816</v>
      </c>
      <c r="I53" s="30"/>
    </row>
    <row r="54" spans="1:9" x14ac:dyDescent="0.25">
      <c r="A54" s="81"/>
      <c r="B54" s="82" t="s">
        <v>13</v>
      </c>
      <c r="C54" s="83" t="s">
        <v>33</v>
      </c>
      <c r="D54" s="40">
        <v>1394</v>
      </c>
      <c r="E54" s="25"/>
      <c r="F54" s="28"/>
      <c r="G54" s="27"/>
      <c r="H54" s="80">
        <f t="shared" si="0"/>
        <v>3210</v>
      </c>
      <c r="I54" s="30"/>
    </row>
    <row r="55" spans="1:9" x14ac:dyDescent="0.25">
      <c r="A55" s="87"/>
      <c r="B55" s="88"/>
      <c r="C55" s="108"/>
      <c r="D55" s="55"/>
      <c r="E55" s="53" t="s">
        <v>11</v>
      </c>
      <c r="F55" s="56" t="s">
        <v>33</v>
      </c>
      <c r="G55" s="90">
        <v>303</v>
      </c>
      <c r="H55" s="91">
        <f t="shared" si="0"/>
        <v>2907</v>
      </c>
      <c r="I55" s="30"/>
    </row>
    <row r="56" spans="1:9" x14ac:dyDescent="0.25">
      <c r="A56" s="98"/>
      <c r="B56" s="100"/>
      <c r="C56" s="127"/>
      <c r="D56" s="34"/>
      <c r="E56" s="32" t="s">
        <v>19</v>
      </c>
      <c r="F56" s="35" t="s">
        <v>33</v>
      </c>
      <c r="G56" s="99">
        <v>535</v>
      </c>
      <c r="H56" s="102">
        <f t="shared" si="0"/>
        <v>2372</v>
      </c>
      <c r="I56" s="30"/>
    </row>
    <row r="57" spans="1:9" x14ac:dyDescent="0.25">
      <c r="A57" s="92">
        <v>43636</v>
      </c>
      <c r="B57" s="93" t="s">
        <v>11</v>
      </c>
      <c r="C57" s="94" t="s">
        <v>33</v>
      </c>
      <c r="D57" s="50">
        <v>49</v>
      </c>
      <c r="E57" s="93"/>
      <c r="F57" s="96"/>
      <c r="G57" s="95"/>
      <c r="H57" s="97">
        <f>+H56+D57-G57</f>
        <v>2421</v>
      </c>
      <c r="I57" s="30"/>
    </row>
    <row r="58" spans="1:9" x14ac:dyDescent="0.25">
      <c r="A58" s="81"/>
      <c r="B58" s="82" t="s">
        <v>9</v>
      </c>
      <c r="C58" s="83" t="s">
        <v>33</v>
      </c>
      <c r="D58" s="40">
        <v>960</v>
      </c>
      <c r="E58" s="38"/>
      <c r="F58" s="41"/>
      <c r="G58" s="84"/>
      <c r="H58" s="86">
        <f t="shared" ref="H58:H121" si="1">+H57+D58-G58</f>
        <v>3381</v>
      </c>
      <c r="I58" s="30"/>
    </row>
    <row r="59" spans="1:9" x14ac:dyDescent="0.25">
      <c r="A59" s="98"/>
      <c r="B59" s="100"/>
      <c r="C59" s="127"/>
      <c r="D59" s="34"/>
      <c r="E59" s="100" t="s">
        <v>11</v>
      </c>
      <c r="F59" s="101" t="s">
        <v>33</v>
      </c>
      <c r="G59" s="99">
        <v>50</v>
      </c>
      <c r="H59" s="102">
        <f t="shared" si="1"/>
        <v>3331</v>
      </c>
      <c r="I59" s="30"/>
    </row>
    <row r="60" spans="1:9" x14ac:dyDescent="0.25">
      <c r="A60" s="92">
        <v>43637</v>
      </c>
      <c r="B60" s="93" t="s">
        <v>11</v>
      </c>
      <c r="C60" s="94" t="s">
        <v>35</v>
      </c>
      <c r="D60" s="50">
        <v>57</v>
      </c>
      <c r="E60" s="93"/>
      <c r="F60" s="96"/>
      <c r="G60" s="95"/>
      <c r="H60" s="97">
        <f t="shared" si="1"/>
        <v>3388</v>
      </c>
      <c r="I60" s="30"/>
    </row>
    <row r="61" spans="1:9" x14ac:dyDescent="0.25">
      <c r="A61" s="87"/>
      <c r="B61" s="88" t="s">
        <v>15</v>
      </c>
      <c r="C61" s="108" t="s">
        <v>33</v>
      </c>
      <c r="D61" s="55">
        <v>485</v>
      </c>
      <c r="E61" s="88"/>
      <c r="F61" s="89"/>
      <c r="G61" s="90"/>
      <c r="H61" s="91">
        <f t="shared" si="1"/>
        <v>3873</v>
      </c>
      <c r="I61" s="30"/>
    </row>
    <row r="62" spans="1:9" s="59" customFormat="1" x14ac:dyDescent="0.25">
      <c r="A62" s="76">
        <v>43640</v>
      </c>
      <c r="B62" s="77" t="s">
        <v>11</v>
      </c>
      <c r="C62" s="109" t="s">
        <v>35</v>
      </c>
      <c r="D62" s="27">
        <v>32</v>
      </c>
      <c r="E62" s="77"/>
      <c r="F62" s="79"/>
      <c r="G62" s="78"/>
      <c r="H62" s="80">
        <f t="shared" si="1"/>
        <v>3905</v>
      </c>
      <c r="I62" s="30"/>
    </row>
    <row r="63" spans="1:9" s="59" customFormat="1" x14ac:dyDescent="0.25">
      <c r="A63" s="81"/>
      <c r="B63" s="82"/>
      <c r="C63" s="83"/>
      <c r="D63" s="40"/>
      <c r="E63" s="82" t="s">
        <v>19</v>
      </c>
      <c r="F63" s="85" t="s">
        <v>33</v>
      </c>
      <c r="G63" s="84">
        <f>600+153</f>
        <v>753</v>
      </c>
      <c r="H63" s="97">
        <f t="shared" si="1"/>
        <v>3152</v>
      </c>
      <c r="I63" s="23"/>
    </row>
    <row r="64" spans="1:9" s="59" customFormat="1" x14ac:dyDescent="0.25">
      <c r="A64" s="98"/>
      <c r="B64" s="100"/>
      <c r="C64" s="127"/>
      <c r="D64" s="34"/>
      <c r="E64" s="100" t="s">
        <v>9</v>
      </c>
      <c r="F64" s="101" t="s">
        <v>33</v>
      </c>
      <c r="G64" s="99">
        <v>350</v>
      </c>
      <c r="H64" s="91">
        <f t="shared" si="1"/>
        <v>2802</v>
      </c>
      <c r="I64" s="30"/>
    </row>
    <row r="65" spans="1:9" s="59" customFormat="1" x14ac:dyDescent="0.25">
      <c r="A65" s="76">
        <v>43641</v>
      </c>
      <c r="B65" s="77" t="s">
        <v>11</v>
      </c>
      <c r="C65" s="109" t="s">
        <v>35</v>
      </c>
      <c r="D65" s="27">
        <v>46</v>
      </c>
      <c r="E65" s="77"/>
      <c r="F65" s="79"/>
      <c r="G65" s="78"/>
      <c r="H65" s="80">
        <f t="shared" si="1"/>
        <v>2848</v>
      </c>
      <c r="I65" s="30"/>
    </row>
    <row r="66" spans="1:9" x14ac:dyDescent="0.25">
      <c r="A66" s="81"/>
      <c r="B66" s="82" t="s">
        <v>70</v>
      </c>
      <c r="C66" s="83" t="s">
        <v>33</v>
      </c>
      <c r="D66" s="40">
        <v>1260</v>
      </c>
      <c r="E66" s="82"/>
      <c r="F66" s="85"/>
      <c r="G66" s="84"/>
      <c r="H66" s="86">
        <f t="shared" si="1"/>
        <v>4108</v>
      </c>
      <c r="I66" s="30"/>
    </row>
    <row r="67" spans="1:9" x14ac:dyDescent="0.25">
      <c r="A67" s="81"/>
      <c r="B67" s="82"/>
      <c r="C67" s="83"/>
      <c r="D67" s="40"/>
      <c r="E67" s="82" t="s">
        <v>9</v>
      </c>
      <c r="F67" s="85" t="s">
        <v>33</v>
      </c>
      <c r="G67" s="84">
        <f>550+60</f>
        <v>610</v>
      </c>
      <c r="H67" s="86">
        <f t="shared" si="1"/>
        <v>3498</v>
      </c>
      <c r="I67" s="30"/>
    </row>
    <row r="68" spans="1:9" x14ac:dyDescent="0.25">
      <c r="A68" s="81"/>
      <c r="B68" s="82"/>
      <c r="C68" s="83"/>
      <c r="D68" s="40"/>
      <c r="E68" s="82" t="s">
        <v>11</v>
      </c>
      <c r="F68" s="85" t="s">
        <v>33</v>
      </c>
      <c r="G68" s="84">
        <v>188</v>
      </c>
      <c r="H68" s="86">
        <f t="shared" si="1"/>
        <v>3310</v>
      </c>
      <c r="I68" s="30"/>
    </row>
    <row r="69" spans="1:9" x14ac:dyDescent="0.25">
      <c r="A69" s="87"/>
      <c r="B69" s="88"/>
      <c r="C69" s="108"/>
      <c r="D69" s="55"/>
      <c r="E69" s="88" t="s">
        <v>13</v>
      </c>
      <c r="F69" s="89" t="s">
        <v>33</v>
      </c>
      <c r="G69" s="90">
        <v>192</v>
      </c>
      <c r="H69" s="91">
        <f t="shared" si="1"/>
        <v>3118</v>
      </c>
      <c r="I69" s="30"/>
    </row>
    <row r="70" spans="1:9" x14ac:dyDescent="0.25">
      <c r="A70" s="76">
        <v>43642</v>
      </c>
      <c r="B70" s="77" t="s">
        <v>11</v>
      </c>
      <c r="C70" s="109" t="s">
        <v>35</v>
      </c>
      <c r="D70" s="27">
        <v>76</v>
      </c>
      <c r="E70" s="77"/>
      <c r="F70" s="79"/>
      <c r="G70" s="78"/>
      <c r="H70" s="80">
        <f t="shared" si="1"/>
        <v>3194</v>
      </c>
      <c r="I70" s="30"/>
    </row>
    <row r="71" spans="1:9" x14ac:dyDescent="0.25">
      <c r="A71" s="81"/>
      <c r="B71" s="82" t="s">
        <v>9</v>
      </c>
      <c r="C71" s="83" t="s">
        <v>33</v>
      </c>
      <c r="D71" s="40">
        <v>1040</v>
      </c>
      <c r="E71" s="82"/>
      <c r="F71" s="85"/>
      <c r="G71" s="84"/>
      <c r="H71" s="86">
        <f t="shared" si="1"/>
        <v>4234</v>
      </c>
      <c r="I71" s="30"/>
    </row>
    <row r="72" spans="1:9" x14ac:dyDescent="0.25">
      <c r="A72" s="98"/>
      <c r="B72" s="100"/>
      <c r="C72" s="127"/>
      <c r="D72" s="34"/>
      <c r="E72" s="100" t="s">
        <v>13</v>
      </c>
      <c r="F72" s="101" t="s">
        <v>33</v>
      </c>
      <c r="G72" s="99">
        <f>488+522</f>
        <v>1010</v>
      </c>
      <c r="H72" s="102">
        <f t="shared" si="1"/>
        <v>3224</v>
      </c>
      <c r="I72" s="30"/>
    </row>
    <row r="73" spans="1:9" x14ac:dyDescent="0.25">
      <c r="A73" s="92">
        <v>43643</v>
      </c>
      <c r="B73" s="93" t="s">
        <v>11</v>
      </c>
      <c r="C73" s="94" t="s">
        <v>35</v>
      </c>
      <c r="D73" s="50">
        <v>74</v>
      </c>
      <c r="E73" s="93"/>
      <c r="F73" s="96"/>
      <c r="G73" s="95"/>
      <c r="H73" s="97">
        <f t="shared" si="1"/>
        <v>3298</v>
      </c>
      <c r="I73" s="30"/>
    </row>
    <row r="74" spans="1:9" x14ac:dyDescent="0.25">
      <c r="A74" s="10"/>
      <c r="B74" s="82" t="s">
        <v>8</v>
      </c>
      <c r="C74" s="83" t="s">
        <v>33</v>
      </c>
      <c r="D74" s="40">
        <v>802</v>
      </c>
      <c r="E74" s="82"/>
      <c r="F74" s="85"/>
      <c r="G74" s="84"/>
      <c r="H74" s="86">
        <f t="shared" si="1"/>
        <v>4100</v>
      </c>
      <c r="I74" s="30"/>
    </row>
    <row r="75" spans="1:9" x14ac:dyDescent="0.25">
      <c r="A75" s="87"/>
      <c r="B75" s="88"/>
      <c r="C75" s="108"/>
      <c r="D75" s="55"/>
      <c r="E75" s="88"/>
      <c r="F75" s="89"/>
      <c r="G75" s="90"/>
      <c r="H75" s="91">
        <f t="shared" si="1"/>
        <v>4100</v>
      </c>
      <c r="I75" s="30"/>
    </row>
    <row r="76" spans="1:9" x14ac:dyDescent="0.25">
      <c r="A76" s="76">
        <v>43644</v>
      </c>
      <c r="B76" s="77" t="s">
        <v>11</v>
      </c>
      <c r="C76" s="79" t="s">
        <v>35</v>
      </c>
      <c r="D76" s="27">
        <v>49</v>
      </c>
      <c r="E76" s="77"/>
      <c r="F76" s="79"/>
      <c r="G76" s="78"/>
      <c r="H76" s="80">
        <f t="shared" si="1"/>
        <v>4149</v>
      </c>
      <c r="I76" s="30"/>
    </row>
    <row r="77" spans="1:9" x14ac:dyDescent="0.25">
      <c r="A77" s="81"/>
      <c r="B77" s="82"/>
      <c r="C77" s="83"/>
      <c r="D77" s="84"/>
      <c r="E77" s="82"/>
      <c r="F77" s="85"/>
      <c r="G77" s="84"/>
      <c r="H77" s="86">
        <f t="shared" si="1"/>
        <v>4149</v>
      </c>
      <c r="I77" s="30"/>
    </row>
    <row r="78" spans="1:9" x14ac:dyDescent="0.25">
      <c r="A78" s="81"/>
      <c r="B78" s="82"/>
      <c r="C78" s="83"/>
      <c r="D78" s="84"/>
      <c r="E78" s="82"/>
      <c r="F78" s="85"/>
      <c r="G78" s="84"/>
      <c r="H78" s="86">
        <f t="shared" si="1"/>
        <v>4149</v>
      </c>
      <c r="I78" s="30"/>
    </row>
    <row r="79" spans="1:9" x14ac:dyDescent="0.25">
      <c r="A79" s="81"/>
      <c r="B79" s="82"/>
      <c r="C79" s="83"/>
      <c r="D79" s="84"/>
      <c r="E79" s="82"/>
      <c r="F79" s="85"/>
      <c r="G79" s="84"/>
      <c r="H79" s="86">
        <f t="shared" si="1"/>
        <v>4149</v>
      </c>
      <c r="I79" s="30"/>
    </row>
    <row r="80" spans="1:9" hidden="1" x14ac:dyDescent="0.25">
      <c r="A80" s="81"/>
      <c r="B80" s="82"/>
      <c r="C80" s="83"/>
      <c r="D80" s="84"/>
      <c r="E80" s="82"/>
      <c r="F80" s="85"/>
      <c r="G80" s="84"/>
      <c r="H80" s="86">
        <f t="shared" si="1"/>
        <v>4149</v>
      </c>
      <c r="I80" s="60"/>
    </row>
    <row r="81" spans="1:9" hidden="1" x14ac:dyDescent="0.25">
      <c r="A81" s="81"/>
      <c r="B81" s="82"/>
      <c r="C81" s="83"/>
      <c r="D81" s="84"/>
      <c r="E81" s="82"/>
      <c r="F81" s="85"/>
      <c r="G81" s="84"/>
      <c r="H81" s="86">
        <f t="shared" si="1"/>
        <v>4149</v>
      </c>
      <c r="I81" s="30"/>
    </row>
    <row r="82" spans="1:9" hidden="1" x14ac:dyDescent="0.25">
      <c r="A82" s="81"/>
      <c r="B82" s="82"/>
      <c r="C82" s="83"/>
      <c r="D82" s="84"/>
      <c r="E82" s="82"/>
      <c r="F82" s="85"/>
      <c r="G82" s="84"/>
      <c r="H82" s="86">
        <f t="shared" si="1"/>
        <v>4149</v>
      </c>
      <c r="I82" s="30"/>
    </row>
    <row r="83" spans="1:9" hidden="1" x14ac:dyDescent="0.25">
      <c r="A83" s="81"/>
      <c r="B83" s="82"/>
      <c r="C83" s="83"/>
      <c r="D83" s="84"/>
      <c r="E83" s="82"/>
      <c r="F83" s="85"/>
      <c r="G83" s="84"/>
      <c r="H83" s="86">
        <f t="shared" si="1"/>
        <v>4149</v>
      </c>
      <c r="I83" s="30"/>
    </row>
    <row r="84" spans="1:9" hidden="1" x14ac:dyDescent="0.25">
      <c r="A84" s="37"/>
      <c r="B84" s="82"/>
      <c r="C84" s="83"/>
      <c r="D84" s="84"/>
      <c r="E84" s="38"/>
      <c r="F84" s="41"/>
      <c r="G84" s="40"/>
      <c r="H84" s="86">
        <f t="shared" si="1"/>
        <v>4149</v>
      </c>
      <c r="I84" s="30"/>
    </row>
    <row r="85" spans="1:9" hidden="1" x14ac:dyDescent="0.25">
      <c r="A85" s="37"/>
      <c r="B85" s="82"/>
      <c r="C85" s="83"/>
      <c r="D85" s="84"/>
      <c r="E85" s="38"/>
      <c r="F85" s="41"/>
      <c r="G85" s="40"/>
      <c r="H85" s="86">
        <f t="shared" si="1"/>
        <v>4149</v>
      </c>
      <c r="I85" s="30"/>
    </row>
    <row r="86" spans="1:9" hidden="1" x14ac:dyDescent="0.25">
      <c r="A86" s="37"/>
      <c r="B86" s="82"/>
      <c r="C86" s="83"/>
      <c r="D86" s="84"/>
      <c r="E86" s="38"/>
      <c r="F86" s="41"/>
      <c r="G86" s="40"/>
      <c r="H86" s="86">
        <f t="shared" si="1"/>
        <v>4149</v>
      </c>
      <c r="I86" s="30"/>
    </row>
    <row r="87" spans="1:9" hidden="1" x14ac:dyDescent="0.25">
      <c r="A87" s="37"/>
      <c r="B87" s="38"/>
      <c r="C87" s="39"/>
      <c r="D87" s="40"/>
      <c r="E87" s="38"/>
      <c r="F87" s="41"/>
      <c r="G87" s="40"/>
      <c r="H87" s="86">
        <f t="shared" si="1"/>
        <v>4149</v>
      </c>
      <c r="I87" s="30"/>
    </row>
    <row r="88" spans="1:9" hidden="1" x14ac:dyDescent="0.25">
      <c r="A88" s="37"/>
      <c r="B88" s="38"/>
      <c r="C88" s="39"/>
      <c r="D88" s="40"/>
      <c r="E88" s="38"/>
      <c r="F88" s="41"/>
      <c r="G88" s="40"/>
      <c r="H88" s="86">
        <f t="shared" si="1"/>
        <v>4149</v>
      </c>
      <c r="I88" s="30"/>
    </row>
    <row r="89" spans="1:9" hidden="1" x14ac:dyDescent="0.25">
      <c r="A89" s="37"/>
      <c r="B89" s="38"/>
      <c r="C89" s="39"/>
      <c r="D89" s="40"/>
      <c r="E89" s="38"/>
      <c r="F89" s="41"/>
      <c r="G89" s="40"/>
      <c r="H89" s="86">
        <f t="shared" si="1"/>
        <v>4149</v>
      </c>
      <c r="I89" s="61"/>
    </row>
    <row r="90" spans="1:9" hidden="1" x14ac:dyDescent="0.25">
      <c r="A90" s="37"/>
      <c r="B90" s="38"/>
      <c r="C90" s="39"/>
      <c r="D90" s="40"/>
      <c r="E90" s="38"/>
      <c r="F90" s="41"/>
      <c r="G90" s="40"/>
      <c r="H90" s="86">
        <f t="shared" si="1"/>
        <v>4149</v>
      </c>
      <c r="I90" s="30"/>
    </row>
    <row r="91" spans="1:9" hidden="1" x14ac:dyDescent="0.25">
      <c r="A91" s="37"/>
      <c r="B91" s="38"/>
      <c r="C91" s="39"/>
      <c r="D91" s="40"/>
      <c r="E91" s="38"/>
      <c r="F91" s="41"/>
      <c r="G91" s="40"/>
      <c r="H91" s="86">
        <f t="shared" si="1"/>
        <v>4149</v>
      </c>
      <c r="I91" s="30"/>
    </row>
    <row r="92" spans="1:9" hidden="1" x14ac:dyDescent="0.25">
      <c r="A92" s="37"/>
      <c r="B92" s="38"/>
      <c r="C92" s="39"/>
      <c r="D92" s="40"/>
      <c r="E92" s="38"/>
      <c r="F92" s="41"/>
      <c r="G92" s="40"/>
      <c r="H92" s="86">
        <f t="shared" si="1"/>
        <v>4149</v>
      </c>
      <c r="I92" s="30"/>
    </row>
    <row r="93" spans="1:9" hidden="1" x14ac:dyDescent="0.25">
      <c r="A93" s="37"/>
      <c r="B93" s="38"/>
      <c r="C93" s="39"/>
      <c r="D93" s="40"/>
      <c r="E93" s="38"/>
      <c r="F93" s="41"/>
      <c r="G93" s="40"/>
      <c r="H93" s="86">
        <f t="shared" si="1"/>
        <v>4149</v>
      </c>
      <c r="I93" s="30"/>
    </row>
    <row r="94" spans="1:9" hidden="1" x14ac:dyDescent="0.25">
      <c r="A94" s="37"/>
      <c r="B94" s="38"/>
      <c r="C94" s="39"/>
      <c r="D94" s="40"/>
      <c r="E94" s="38"/>
      <c r="F94" s="41"/>
      <c r="G94" s="40"/>
      <c r="H94" s="86">
        <f t="shared" si="1"/>
        <v>4149</v>
      </c>
      <c r="I94" s="30"/>
    </row>
    <row r="95" spans="1:9" hidden="1" x14ac:dyDescent="0.25">
      <c r="A95" s="62"/>
      <c r="B95" s="38"/>
      <c r="C95" s="39"/>
      <c r="D95" s="40"/>
      <c r="E95" s="38"/>
      <c r="F95" s="41"/>
      <c r="G95" s="40"/>
      <c r="H95" s="86">
        <f t="shared" si="1"/>
        <v>4149</v>
      </c>
      <c r="I95" s="30"/>
    </row>
    <row r="96" spans="1:9" hidden="1" x14ac:dyDescent="0.25">
      <c r="A96" s="62"/>
      <c r="B96" s="38"/>
      <c r="C96" s="39"/>
      <c r="D96" s="40"/>
      <c r="E96" s="38"/>
      <c r="F96" s="41"/>
      <c r="G96" s="40"/>
      <c r="H96" s="86">
        <f t="shared" si="1"/>
        <v>4149</v>
      </c>
      <c r="I96" s="30"/>
    </row>
    <row r="97" spans="1:9" hidden="1" x14ac:dyDescent="0.25">
      <c r="A97" s="62"/>
      <c r="B97" s="38"/>
      <c r="C97" s="39"/>
      <c r="D97" s="40"/>
      <c r="E97" s="38"/>
      <c r="F97" s="41"/>
      <c r="G97" s="40"/>
      <c r="H97" s="86">
        <f t="shared" si="1"/>
        <v>4149</v>
      </c>
      <c r="I97" s="30"/>
    </row>
    <row r="98" spans="1:9" hidden="1" x14ac:dyDescent="0.25">
      <c r="A98" s="62"/>
      <c r="B98" s="38"/>
      <c r="C98" s="39"/>
      <c r="D98" s="40"/>
      <c r="E98" s="38"/>
      <c r="F98" s="41"/>
      <c r="G98" s="40"/>
      <c r="H98" s="86">
        <f t="shared" si="1"/>
        <v>4149</v>
      </c>
      <c r="I98" s="30"/>
    </row>
    <row r="99" spans="1:9" hidden="1" x14ac:dyDescent="0.25">
      <c r="A99" s="62"/>
      <c r="B99" s="38"/>
      <c r="C99" s="39"/>
      <c r="D99" s="40"/>
      <c r="E99" s="38"/>
      <c r="F99" s="41"/>
      <c r="G99" s="40"/>
      <c r="H99" s="86">
        <f t="shared" si="1"/>
        <v>4149</v>
      </c>
      <c r="I99" s="30"/>
    </row>
    <row r="100" spans="1:9" hidden="1" x14ac:dyDescent="0.25">
      <c r="A100" s="62"/>
      <c r="B100" s="38"/>
      <c r="C100" s="39"/>
      <c r="D100" s="40"/>
      <c r="E100" s="38"/>
      <c r="F100" s="41"/>
      <c r="G100" s="40"/>
      <c r="H100" s="86">
        <f t="shared" si="1"/>
        <v>4149</v>
      </c>
      <c r="I100" s="30"/>
    </row>
    <row r="101" spans="1:9" hidden="1" x14ac:dyDescent="0.25">
      <c r="A101" s="62"/>
      <c r="B101" s="38"/>
      <c r="C101" s="39"/>
      <c r="D101" s="40"/>
      <c r="E101" s="38"/>
      <c r="F101" s="41"/>
      <c r="G101" s="40"/>
      <c r="H101" s="86">
        <f t="shared" si="1"/>
        <v>4149</v>
      </c>
      <c r="I101" s="30"/>
    </row>
    <row r="102" spans="1:9" hidden="1" x14ac:dyDescent="0.25">
      <c r="A102" s="62"/>
      <c r="B102" s="38"/>
      <c r="C102" s="39"/>
      <c r="D102" s="40"/>
      <c r="E102" s="38"/>
      <c r="F102" s="41"/>
      <c r="G102" s="40"/>
      <c r="H102" s="86">
        <f t="shared" si="1"/>
        <v>4149</v>
      </c>
      <c r="I102" s="30"/>
    </row>
    <row r="103" spans="1:9" hidden="1" x14ac:dyDescent="0.25">
      <c r="A103" s="62"/>
      <c r="B103" s="38"/>
      <c r="C103" s="39"/>
      <c r="D103" s="40"/>
      <c r="E103" s="38"/>
      <c r="F103" s="41"/>
      <c r="G103" s="40"/>
      <c r="H103" s="86">
        <f t="shared" si="1"/>
        <v>4149</v>
      </c>
      <c r="I103" s="30"/>
    </row>
    <row r="104" spans="1:9" hidden="1" x14ac:dyDescent="0.25">
      <c r="A104" s="62"/>
      <c r="B104" s="38"/>
      <c r="C104" s="39"/>
      <c r="D104" s="40"/>
      <c r="E104" s="38"/>
      <c r="F104" s="41"/>
      <c r="G104" s="40"/>
      <c r="H104" s="86">
        <f t="shared" si="1"/>
        <v>4149</v>
      </c>
      <c r="I104" s="30"/>
    </row>
    <row r="105" spans="1:9" hidden="1" x14ac:dyDescent="0.25">
      <c r="A105" s="62"/>
      <c r="B105" s="38"/>
      <c r="C105" s="39"/>
      <c r="D105" s="40"/>
      <c r="E105" s="38"/>
      <c r="F105" s="41"/>
      <c r="G105" s="40"/>
      <c r="H105" s="86">
        <f t="shared" si="1"/>
        <v>4149</v>
      </c>
      <c r="I105" s="30"/>
    </row>
    <row r="106" spans="1:9" hidden="1" x14ac:dyDescent="0.25">
      <c r="A106" s="62"/>
      <c r="B106" s="38"/>
      <c r="C106" s="39"/>
      <c r="D106" s="40"/>
      <c r="E106" s="38"/>
      <c r="F106" s="41"/>
      <c r="G106" s="40"/>
      <c r="H106" s="86">
        <f t="shared" si="1"/>
        <v>4149</v>
      </c>
      <c r="I106" s="30"/>
    </row>
    <row r="107" spans="1:9" hidden="1" x14ac:dyDescent="0.25">
      <c r="A107" s="62"/>
      <c r="B107" s="38"/>
      <c r="C107" s="39"/>
      <c r="D107" s="40"/>
      <c r="E107" s="38"/>
      <c r="F107" s="41"/>
      <c r="G107" s="40"/>
      <c r="H107" s="86">
        <f t="shared" si="1"/>
        <v>4149</v>
      </c>
      <c r="I107" s="30"/>
    </row>
    <row r="108" spans="1:9" hidden="1" x14ac:dyDescent="0.25">
      <c r="A108" s="62"/>
      <c r="B108" s="38"/>
      <c r="C108" s="39"/>
      <c r="D108" s="40"/>
      <c r="E108" s="38"/>
      <c r="F108" s="41"/>
      <c r="G108" s="40"/>
      <c r="H108" s="86">
        <f t="shared" si="1"/>
        <v>4149</v>
      </c>
      <c r="I108" s="30"/>
    </row>
    <row r="109" spans="1:9" hidden="1" x14ac:dyDescent="0.25">
      <c r="A109" s="62"/>
      <c r="B109" s="38"/>
      <c r="C109" s="39"/>
      <c r="D109" s="40"/>
      <c r="E109" s="38"/>
      <c r="F109" s="41"/>
      <c r="G109" s="40"/>
      <c r="H109" s="86">
        <f t="shared" si="1"/>
        <v>4149</v>
      </c>
      <c r="I109" s="30"/>
    </row>
    <row r="110" spans="1:9" hidden="1" x14ac:dyDescent="0.25">
      <c r="A110" s="62"/>
      <c r="B110" s="38"/>
      <c r="C110" s="39"/>
      <c r="D110" s="40"/>
      <c r="E110" s="38"/>
      <c r="F110" s="41"/>
      <c r="G110" s="40"/>
      <c r="H110" s="86">
        <f t="shared" si="1"/>
        <v>4149</v>
      </c>
      <c r="I110" s="30"/>
    </row>
    <row r="111" spans="1:9" hidden="1" x14ac:dyDescent="0.25">
      <c r="A111" s="62"/>
      <c r="B111" s="38"/>
      <c r="C111" s="39"/>
      <c r="D111" s="40"/>
      <c r="E111" s="38"/>
      <c r="F111" s="41"/>
      <c r="G111" s="40"/>
      <c r="H111" s="86">
        <f>+H110+D111-G111</f>
        <v>4149</v>
      </c>
      <c r="I111" s="30"/>
    </row>
    <row r="112" spans="1:9" hidden="1" x14ac:dyDescent="0.25">
      <c r="A112" s="62"/>
      <c r="B112" s="38"/>
      <c r="C112" s="39"/>
      <c r="D112" s="40"/>
      <c r="E112" s="38"/>
      <c r="F112" s="41"/>
      <c r="G112" s="40"/>
      <c r="H112" s="86">
        <f t="shared" si="1"/>
        <v>4149</v>
      </c>
      <c r="I112" s="30"/>
    </row>
    <row r="113" spans="1:9" hidden="1" x14ac:dyDescent="0.25">
      <c r="A113" s="62"/>
      <c r="B113" s="38"/>
      <c r="C113" s="39"/>
      <c r="D113" s="40"/>
      <c r="E113" s="38"/>
      <c r="F113" s="41"/>
      <c r="G113" s="40"/>
      <c r="H113" s="86">
        <f t="shared" si="1"/>
        <v>4149</v>
      </c>
      <c r="I113" s="30"/>
    </row>
    <row r="114" spans="1:9" hidden="1" x14ac:dyDescent="0.25">
      <c r="A114" s="62"/>
      <c r="B114" s="38"/>
      <c r="C114" s="39"/>
      <c r="D114" s="40"/>
      <c r="E114" s="38"/>
      <c r="F114" s="41"/>
      <c r="G114" s="40"/>
      <c r="H114" s="86">
        <f t="shared" si="1"/>
        <v>4149</v>
      </c>
      <c r="I114" s="30"/>
    </row>
    <row r="115" spans="1:9" hidden="1" x14ac:dyDescent="0.25">
      <c r="A115" s="62"/>
      <c r="B115" s="38"/>
      <c r="C115" s="39"/>
      <c r="D115" s="40"/>
      <c r="E115" s="38"/>
      <c r="F115" s="41"/>
      <c r="G115" s="40"/>
      <c r="H115" s="86">
        <f t="shared" si="1"/>
        <v>4149</v>
      </c>
      <c r="I115" s="30"/>
    </row>
    <row r="116" spans="1:9" hidden="1" x14ac:dyDescent="0.25">
      <c r="A116" s="62"/>
      <c r="B116" s="38"/>
      <c r="C116" s="39"/>
      <c r="D116" s="40"/>
      <c r="E116" s="38"/>
      <c r="F116" s="41"/>
      <c r="G116" s="40"/>
      <c r="H116" s="86">
        <f t="shared" si="1"/>
        <v>4149</v>
      </c>
      <c r="I116" s="30"/>
    </row>
    <row r="117" spans="1:9" hidden="1" x14ac:dyDescent="0.25">
      <c r="A117" s="62"/>
      <c r="B117" s="38"/>
      <c r="C117" s="39"/>
      <c r="D117" s="40"/>
      <c r="E117" s="38"/>
      <c r="F117" s="41"/>
      <c r="G117" s="40"/>
      <c r="H117" s="86">
        <f t="shared" si="1"/>
        <v>4149</v>
      </c>
      <c r="I117" s="30"/>
    </row>
    <row r="118" spans="1:9" hidden="1" x14ac:dyDescent="0.25">
      <c r="A118" s="62"/>
      <c r="B118" s="38"/>
      <c r="C118" s="39"/>
      <c r="D118" s="40"/>
      <c r="E118" s="38"/>
      <c r="F118" s="41"/>
      <c r="G118" s="40"/>
      <c r="H118" s="86">
        <f t="shared" si="1"/>
        <v>4149</v>
      </c>
      <c r="I118" s="30"/>
    </row>
    <row r="119" spans="1:9" hidden="1" x14ac:dyDescent="0.25">
      <c r="A119" s="62"/>
      <c r="B119" s="38"/>
      <c r="C119" s="39"/>
      <c r="D119" s="40"/>
      <c r="E119" s="38"/>
      <c r="F119" s="41"/>
      <c r="G119" s="40"/>
      <c r="H119" s="86">
        <f t="shared" si="1"/>
        <v>4149</v>
      </c>
      <c r="I119" s="30"/>
    </row>
    <row r="120" spans="1:9" hidden="1" x14ac:dyDescent="0.25">
      <c r="A120" s="62"/>
      <c r="B120" s="38"/>
      <c r="C120" s="39"/>
      <c r="D120" s="40"/>
      <c r="E120" s="38"/>
      <c r="F120" s="41"/>
      <c r="G120" s="40"/>
      <c r="H120" s="86">
        <f t="shared" si="1"/>
        <v>4149</v>
      </c>
      <c r="I120" s="30"/>
    </row>
    <row r="121" spans="1:9" hidden="1" x14ac:dyDescent="0.25">
      <c r="A121" s="62"/>
      <c r="B121" s="38"/>
      <c r="C121" s="39"/>
      <c r="D121" s="40"/>
      <c r="E121" s="38"/>
      <c r="F121" s="41"/>
      <c r="G121" s="40"/>
      <c r="H121" s="86">
        <f t="shared" si="1"/>
        <v>4149</v>
      </c>
      <c r="I121" s="30"/>
    </row>
    <row r="122" spans="1:9" x14ac:dyDescent="0.25">
      <c r="A122" s="65"/>
      <c r="D122" s="10">
        <f>SUM(D5:D121)</f>
        <v>11909</v>
      </c>
      <c r="G122" s="10">
        <f>SUM(G5:G121)</f>
        <v>15000</v>
      </c>
    </row>
    <row r="123" spans="1:9" x14ac:dyDescent="0.25">
      <c r="A123" s="65"/>
      <c r="H123" s="67">
        <f>+H4+D122-G122</f>
        <v>4149</v>
      </c>
      <c r="I123" s="67"/>
    </row>
    <row r="124" spans="1:9" x14ac:dyDescent="0.25">
      <c r="A124" s="65"/>
    </row>
    <row r="125" spans="1:9" x14ac:dyDescent="0.25">
      <c r="A125" s="65"/>
      <c r="F125" s="10" t="s">
        <v>56</v>
      </c>
    </row>
    <row r="126" spans="1:9" x14ac:dyDescent="0.25">
      <c r="A126" s="65"/>
      <c r="F126" s="10" t="s">
        <v>55</v>
      </c>
      <c r="G126" s="68">
        <f>+G122-G125</f>
        <v>15000</v>
      </c>
      <c r="H126" s="10"/>
    </row>
    <row r="127" spans="1:9" x14ac:dyDescent="0.25">
      <c r="A127" s="65"/>
      <c r="F127" s="10" t="s">
        <v>72</v>
      </c>
      <c r="G127" s="132">
        <f>G126*5.77</f>
        <v>86550</v>
      </c>
    </row>
    <row r="128" spans="1:9" x14ac:dyDescent="0.25">
      <c r="A128" s="65"/>
      <c r="C128" s="10">
        <f>+D72+D68+D63+D58+D49+D45+D39+D35+D30+D26+D20+D11+D8+D5</f>
        <v>1410</v>
      </c>
    </row>
    <row r="129" spans="1:7" x14ac:dyDescent="0.25">
      <c r="A129" s="65"/>
      <c r="E129" s="10">
        <f>(D122+H4)-G122</f>
        <v>4149</v>
      </c>
      <c r="G129" s="10">
        <f>15000-G126</f>
        <v>0</v>
      </c>
    </row>
    <row r="130" spans="1:7" x14ac:dyDescent="0.25">
      <c r="A130" s="65"/>
    </row>
    <row r="131" spans="1:7" x14ac:dyDescent="0.25">
      <c r="A131" s="65"/>
    </row>
    <row r="132" spans="1:7" x14ac:dyDescent="0.25">
      <c r="A132" s="65"/>
    </row>
    <row r="133" spans="1:7" x14ac:dyDescent="0.25">
      <c r="A133" s="65"/>
    </row>
    <row r="134" spans="1:7" x14ac:dyDescent="0.25">
      <c r="A134" s="65"/>
    </row>
    <row r="135" spans="1:7" x14ac:dyDescent="0.25">
      <c r="A135" s="65"/>
    </row>
  </sheetData>
  <mergeCells count="1">
    <mergeCell ref="C1:E1"/>
  </mergeCells>
  <pageMargins left="0.70866141732283472" right="0.70866141732283472" top="0.74803149606299213" bottom="0.74803149606299213" header="0.31496062992125984" footer="0.31496062992125984"/>
  <pageSetup scale="46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35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129" sqref="F129"/>
    </sheetView>
  </sheetViews>
  <sheetFormatPr baseColWidth="10" defaultRowHeight="15" x14ac:dyDescent="0.25"/>
  <cols>
    <col min="1" max="1" width="23.140625" style="69" customWidth="1"/>
    <col min="2" max="2" width="18.85546875" style="10" customWidth="1"/>
    <col min="3" max="3" width="11.140625" style="10" customWidth="1"/>
    <col min="4" max="4" width="7.85546875" style="10" customWidth="1"/>
    <col min="5" max="5" width="12.85546875" style="10" customWidth="1"/>
    <col min="6" max="6" width="20.85546875" style="10" customWidth="1"/>
    <col min="7" max="7" width="6.28515625" style="10" customWidth="1"/>
    <col min="8" max="8" width="11.7109375" style="10" customWidth="1"/>
    <col min="9" max="9" width="16.42578125" style="10" customWidth="1"/>
    <col min="10" max="10" width="12.7109375" style="66" customWidth="1"/>
    <col min="11" max="11" width="12.5703125" style="66" customWidth="1"/>
    <col min="12" max="12" width="13.85546875" style="10" customWidth="1"/>
    <col min="13" max="16384" width="11.42578125" style="10"/>
  </cols>
  <sheetData>
    <row r="1" spans="1:11" ht="26.25" customHeight="1" thickBot="1" x14ac:dyDescent="0.3">
      <c r="A1" s="1" t="s">
        <v>0</v>
      </c>
      <c r="B1" s="516" t="s">
        <v>73</v>
      </c>
      <c r="C1" s="517"/>
      <c r="D1" s="517"/>
      <c r="E1" s="518"/>
      <c r="F1" s="513" t="s">
        <v>1</v>
      </c>
      <c r="G1" s="514"/>
      <c r="H1" s="514"/>
      <c r="I1" s="515"/>
      <c r="J1" s="8" t="s">
        <v>2</v>
      </c>
      <c r="K1" s="511" t="s">
        <v>75</v>
      </c>
    </row>
    <row r="2" spans="1:11" ht="15.75" customHeight="1" thickBot="1" x14ac:dyDescent="0.3">
      <c r="A2" s="11"/>
      <c r="B2" s="12" t="s">
        <v>3</v>
      </c>
      <c r="C2" s="13" t="s">
        <v>4</v>
      </c>
      <c r="D2" s="14" t="s">
        <v>5</v>
      </c>
      <c r="E2" s="154" t="s">
        <v>76</v>
      </c>
      <c r="F2" s="152" t="s">
        <v>3</v>
      </c>
      <c r="G2" s="153" t="s">
        <v>4</v>
      </c>
      <c r="H2" s="138" t="s">
        <v>6</v>
      </c>
      <c r="I2" s="154" t="s">
        <v>77</v>
      </c>
      <c r="J2" s="16"/>
      <c r="K2" s="512"/>
    </row>
    <row r="3" spans="1:11" ht="18.75" customHeight="1" x14ac:dyDescent="0.25">
      <c r="A3" s="17"/>
      <c r="B3" s="18"/>
      <c r="C3" s="19"/>
      <c r="D3" s="20"/>
      <c r="E3" s="135"/>
      <c r="F3" s="18"/>
      <c r="G3" s="21"/>
      <c r="H3" s="20"/>
      <c r="I3" s="142"/>
      <c r="J3" s="140">
        <f>+'JUN-2019-E'!H121</f>
        <v>4149</v>
      </c>
      <c r="K3" s="146">
        <f>J3*5.77</f>
        <v>23939.73</v>
      </c>
    </row>
    <row r="4" spans="1:11" x14ac:dyDescent="0.25">
      <c r="A4" s="76">
        <v>43647</v>
      </c>
      <c r="B4" s="118" t="s">
        <v>11</v>
      </c>
      <c r="C4" s="321" t="s">
        <v>33</v>
      </c>
      <c r="D4" s="322">
        <v>28</v>
      </c>
      <c r="E4" s="323">
        <f>D4*5.77</f>
        <v>161.56</v>
      </c>
      <c r="F4" s="118"/>
      <c r="G4" s="338"/>
      <c r="H4" s="322"/>
      <c r="I4" s="339"/>
      <c r="J4" s="141">
        <f t="shared" ref="J4:J67" si="0">+J3+D4-H4</f>
        <v>4177</v>
      </c>
      <c r="K4" s="147">
        <f t="shared" ref="K4:K68" si="1">J4*5.77</f>
        <v>24101.289999999997</v>
      </c>
    </row>
    <row r="5" spans="1:11" x14ac:dyDescent="0.25">
      <c r="A5" s="76">
        <v>43648</v>
      </c>
      <c r="B5" s="77" t="s">
        <v>16</v>
      </c>
      <c r="C5" s="324" t="s">
        <v>33</v>
      </c>
      <c r="D5" s="325">
        <v>472</v>
      </c>
      <c r="E5" s="326">
        <f>D5*5.77</f>
        <v>2723.4399999999996</v>
      </c>
      <c r="F5" s="77"/>
      <c r="G5" s="324"/>
      <c r="H5" s="335"/>
      <c r="I5" s="340"/>
      <c r="J5" s="141">
        <f t="shared" si="0"/>
        <v>4649</v>
      </c>
      <c r="K5" s="147">
        <f t="shared" si="1"/>
        <v>26824.73</v>
      </c>
    </row>
    <row r="6" spans="1:11" x14ac:dyDescent="0.25">
      <c r="A6" s="81"/>
      <c r="B6" s="82"/>
      <c r="C6" s="327"/>
      <c r="D6" s="328"/>
      <c r="E6" s="149"/>
      <c r="F6" s="82" t="s">
        <v>9</v>
      </c>
      <c r="G6" s="331" t="s">
        <v>33</v>
      </c>
      <c r="H6" s="328">
        <v>17</v>
      </c>
      <c r="I6" s="143">
        <f>5.77*H6</f>
        <v>98.089999999999989</v>
      </c>
      <c r="J6" s="141">
        <f t="shared" si="0"/>
        <v>4632</v>
      </c>
      <c r="K6" s="147">
        <f t="shared" si="1"/>
        <v>26726.639999999999</v>
      </c>
    </row>
    <row r="7" spans="1:11" x14ac:dyDescent="0.25">
      <c r="A7" s="81"/>
      <c r="B7" s="82"/>
      <c r="C7" s="327"/>
      <c r="D7" s="328"/>
      <c r="E7" s="149"/>
      <c r="F7" s="82" t="s">
        <v>8</v>
      </c>
      <c r="G7" s="331" t="s">
        <v>33</v>
      </c>
      <c r="H7" s="328">
        <v>985</v>
      </c>
      <c r="I7" s="143">
        <f>5.77*H7</f>
        <v>5683.45</v>
      </c>
      <c r="J7" s="141">
        <f t="shared" si="0"/>
        <v>3647</v>
      </c>
      <c r="K7" s="147">
        <f t="shared" si="1"/>
        <v>21043.19</v>
      </c>
    </row>
    <row r="8" spans="1:11" x14ac:dyDescent="0.25">
      <c r="A8" s="87"/>
      <c r="B8" s="88"/>
      <c r="C8" s="329"/>
      <c r="D8" s="330"/>
      <c r="E8" s="150"/>
      <c r="F8" s="53"/>
      <c r="G8" s="341"/>
      <c r="H8" s="342"/>
      <c r="I8" s="144"/>
      <c r="J8" s="141">
        <f t="shared" si="0"/>
        <v>3647</v>
      </c>
      <c r="K8" s="147">
        <f t="shared" si="1"/>
        <v>21043.19</v>
      </c>
    </row>
    <row r="9" spans="1:11" x14ac:dyDescent="0.25">
      <c r="A9" s="76">
        <v>43648</v>
      </c>
      <c r="B9" s="77" t="s">
        <v>11</v>
      </c>
      <c r="C9" s="324" t="s">
        <v>33</v>
      </c>
      <c r="D9" s="325">
        <v>62</v>
      </c>
      <c r="E9" s="326">
        <f>D9*5.77</f>
        <v>357.73999999999995</v>
      </c>
      <c r="F9" s="25"/>
      <c r="G9" s="343"/>
      <c r="H9" s="344"/>
      <c r="I9" s="145"/>
      <c r="J9" s="141">
        <f t="shared" si="0"/>
        <v>3709</v>
      </c>
      <c r="K9" s="147">
        <f t="shared" si="1"/>
        <v>21400.929999999997</v>
      </c>
    </row>
    <row r="10" spans="1:11" x14ac:dyDescent="0.25">
      <c r="A10" s="81"/>
      <c r="B10" s="82" t="s">
        <v>13</v>
      </c>
      <c r="C10" s="327" t="s">
        <v>33</v>
      </c>
      <c r="D10" s="328">
        <v>1274</v>
      </c>
      <c r="E10" s="149">
        <f>D10*5.77</f>
        <v>7350.98</v>
      </c>
      <c r="F10" s="38"/>
      <c r="G10" s="345"/>
      <c r="H10" s="346"/>
      <c r="I10" s="143"/>
      <c r="J10" s="141">
        <f t="shared" si="0"/>
        <v>4983</v>
      </c>
      <c r="K10" s="147">
        <f t="shared" si="1"/>
        <v>28751.909999999996</v>
      </c>
    </row>
    <row r="11" spans="1:11" x14ac:dyDescent="0.25">
      <c r="A11" s="81"/>
      <c r="B11" s="82"/>
      <c r="C11" s="327"/>
      <c r="D11" s="328"/>
      <c r="E11" s="149"/>
      <c r="F11" s="82" t="s">
        <v>11</v>
      </c>
      <c r="G11" s="331" t="s">
        <v>33</v>
      </c>
      <c r="H11" s="328">
        <v>45</v>
      </c>
      <c r="I11" s="143">
        <f>5.77*H11</f>
        <v>259.64999999999998</v>
      </c>
      <c r="J11" s="141">
        <f t="shared" si="0"/>
        <v>4938</v>
      </c>
      <c r="K11" s="147">
        <f t="shared" si="1"/>
        <v>28492.26</v>
      </c>
    </row>
    <row r="12" spans="1:11" x14ac:dyDescent="0.25">
      <c r="A12" s="81"/>
      <c r="B12" s="82"/>
      <c r="C12" s="327"/>
      <c r="D12" s="328"/>
      <c r="E12" s="149"/>
      <c r="F12" s="53" t="s">
        <v>16</v>
      </c>
      <c r="G12" s="341" t="s">
        <v>33</v>
      </c>
      <c r="H12" s="342">
        <v>472</v>
      </c>
      <c r="I12" s="143">
        <f>5.77*H12</f>
        <v>2723.4399999999996</v>
      </c>
      <c r="J12" s="141">
        <f t="shared" si="0"/>
        <v>4466</v>
      </c>
      <c r="K12" s="147">
        <f t="shared" si="1"/>
        <v>25768.82</v>
      </c>
    </row>
    <row r="13" spans="1:11" x14ac:dyDescent="0.25">
      <c r="A13" s="87"/>
      <c r="B13" s="88"/>
      <c r="C13" s="329"/>
      <c r="D13" s="330"/>
      <c r="E13" s="150"/>
      <c r="F13" s="53"/>
      <c r="G13" s="341"/>
      <c r="H13" s="342"/>
      <c r="I13" s="144"/>
      <c r="J13" s="141">
        <f t="shared" si="0"/>
        <v>4466</v>
      </c>
      <c r="K13" s="147">
        <f t="shared" si="1"/>
        <v>25768.82</v>
      </c>
    </row>
    <row r="14" spans="1:11" x14ac:dyDescent="0.25">
      <c r="A14" s="76">
        <v>43649</v>
      </c>
      <c r="B14" s="77" t="s">
        <v>11</v>
      </c>
      <c r="C14" s="324" t="s">
        <v>33</v>
      </c>
      <c r="D14" s="325">
        <v>71</v>
      </c>
      <c r="E14" s="326">
        <f>D14*5.77</f>
        <v>409.66999999999996</v>
      </c>
      <c r="F14" s="25"/>
      <c r="G14" s="324"/>
      <c r="H14" s="344"/>
      <c r="I14" s="145"/>
      <c r="J14" s="141">
        <f t="shared" si="0"/>
        <v>4537</v>
      </c>
      <c r="K14" s="147">
        <f t="shared" si="1"/>
        <v>26178.489999999998</v>
      </c>
    </row>
    <row r="15" spans="1:11" x14ac:dyDescent="0.25">
      <c r="A15" s="81"/>
      <c r="B15" s="10" t="s">
        <v>62</v>
      </c>
      <c r="C15" s="331" t="s">
        <v>33</v>
      </c>
      <c r="D15" s="332">
        <v>379</v>
      </c>
      <c r="E15" s="149">
        <f>D15*5.77</f>
        <v>2186.83</v>
      </c>
      <c r="F15" s="82"/>
      <c r="G15" s="331"/>
      <c r="H15" s="328"/>
      <c r="I15" s="143"/>
      <c r="J15" s="141">
        <f t="shared" si="0"/>
        <v>4916</v>
      </c>
      <c r="K15" s="147">
        <f t="shared" si="1"/>
        <v>28365.32</v>
      </c>
    </row>
    <row r="16" spans="1:11" x14ac:dyDescent="0.25">
      <c r="A16" s="82"/>
      <c r="B16" s="133" t="s">
        <v>9</v>
      </c>
      <c r="C16" s="331" t="s">
        <v>33</v>
      </c>
      <c r="D16" s="332">
        <v>985</v>
      </c>
      <c r="E16" s="149">
        <f>D16*5.77</f>
        <v>5683.45</v>
      </c>
      <c r="F16" s="88" t="s">
        <v>13</v>
      </c>
      <c r="G16" s="333"/>
      <c r="H16" s="330">
        <v>682</v>
      </c>
      <c r="I16" s="143">
        <f>5.77*H16</f>
        <v>3935.14</v>
      </c>
      <c r="J16" s="141">
        <f t="shared" si="0"/>
        <v>5219</v>
      </c>
      <c r="K16" s="147">
        <f t="shared" si="1"/>
        <v>30113.629999999997</v>
      </c>
    </row>
    <row r="17" spans="1:11" x14ac:dyDescent="0.25">
      <c r="A17" s="136"/>
      <c r="B17" s="134" t="s">
        <v>13</v>
      </c>
      <c r="C17" s="333" t="s">
        <v>33</v>
      </c>
      <c r="D17" s="334">
        <v>1182</v>
      </c>
      <c r="E17" s="150">
        <f>D17*5.77</f>
        <v>6820.1399999999994</v>
      </c>
      <c r="F17" s="88"/>
      <c r="G17" s="333"/>
      <c r="H17" s="330"/>
      <c r="I17" s="144"/>
      <c r="J17" s="141">
        <f t="shared" si="0"/>
        <v>6401</v>
      </c>
      <c r="K17" s="147">
        <f t="shared" si="1"/>
        <v>36933.769999999997</v>
      </c>
    </row>
    <row r="18" spans="1:11" x14ac:dyDescent="0.25">
      <c r="A18" s="87"/>
      <c r="B18" s="134"/>
      <c r="C18" s="333"/>
      <c r="D18" s="334"/>
      <c r="E18" s="150"/>
      <c r="F18" s="88"/>
      <c r="G18" s="333"/>
      <c r="H18" s="330"/>
      <c r="I18" s="144"/>
      <c r="J18" s="141">
        <f t="shared" si="0"/>
        <v>6401</v>
      </c>
      <c r="K18" s="147">
        <f t="shared" si="1"/>
        <v>36933.769999999997</v>
      </c>
    </row>
    <row r="19" spans="1:11" x14ac:dyDescent="0.25">
      <c r="A19" s="76">
        <v>43650</v>
      </c>
      <c r="B19" s="77" t="s">
        <v>11</v>
      </c>
      <c r="C19" s="324" t="s">
        <v>33</v>
      </c>
      <c r="D19" s="325">
        <v>55</v>
      </c>
      <c r="E19" s="326">
        <f>D19*5.77</f>
        <v>317.34999999999997</v>
      </c>
      <c r="F19" s="77"/>
      <c r="G19" s="324"/>
      <c r="H19" s="335"/>
      <c r="I19" s="145"/>
      <c r="J19" s="141">
        <f t="shared" si="0"/>
        <v>6456</v>
      </c>
      <c r="K19" s="147">
        <f t="shared" si="1"/>
        <v>37251.119999999995</v>
      </c>
    </row>
    <row r="20" spans="1:11" x14ac:dyDescent="0.25">
      <c r="A20" s="81"/>
      <c r="B20" s="82"/>
      <c r="C20" s="327"/>
      <c r="D20" s="328"/>
      <c r="E20" s="149"/>
      <c r="F20" s="89" t="s">
        <v>11</v>
      </c>
      <c r="G20" s="333" t="s">
        <v>33</v>
      </c>
      <c r="H20" s="330">
        <v>320</v>
      </c>
      <c r="I20" s="143">
        <f>5.77*H20</f>
        <v>1846.3999999999999</v>
      </c>
      <c r="J20" s="141">
        <f t="shared" si="0"/>
        <v>6136</v>
      </c>
      <c r="K20" s="147">
        <f t="shared" si="1"/>
        <v>35404.719999999994</v>
      </c>
    </row>
    <row r="21" spans="1:11" x14ac:dyDescent="0.25">
      <c r="A21" s="87"/>
      <c r="B21" s="88"/>
      <c r="C21" s="329"/>
      <c r="D21" s="330"/>
      <c r="E21" s="150"/>
      <c r="F21" s="88" t="s">
        <v>9</v>
      </c>
      <c r="G21" s="333" t="s">
        <v>33</v>
      </c>
      <c r="H21" s="330">
        <v>160</v>
      </c>
      <c r="I21" s="144">
        <f>5.77*H21</f>
        <v>923.19999999999993</v>
      </c>
      <c r="J21" s="141">
        <f t="shared" si="0"/>
        <v>5976</v>
      </c>
      <c r="K21" s="147">
        <f t="shared" si="1"/>
        <v>34481.519999999997</v>
      </c>
    </row>
    <row r="22" spans="1:11" x14ac:dyDescent="0.25">
      <c r="A22" s="76">
        <v>43651</v>
      </c>
      <c r="B22" s="77" t="s">
        <v>11</v>
      </c>
      <c r="C22" s="324" t="s">
        <v>33</v>
      </c>
      <c r="D22" s="325">
        <v>52</v>
      </c>
      <c r="E22" s="326">
        <f>D22*5.77</f>
        <v>300.03999999999996</v>
      </c>
      <c r="F22" s="77"/>
      <c r="G22" s="324"/>
      <c r="H22" s="335"/>
      <c r="I22" s="145"/>
      <c r="J22" s="141">
        <f t="shared" si="0"/>
        <v>6028</v>
      </c>
      <c r="K22" s="147">
        <f t="shared" si="1"/>
        <v>34781.56</v>
      </c>
    </row>
    <row r="23" spans="1:11" x14ac:dyDescent="0.25">
      <c r="A23" s="82"/>
      <c r="B23" s="82"/>
      <c r="C23" s="327"/>
      <c r="D23" s="328"/>
      <c r="E23" s="149"/>
      <c r="F23" s="82" t="s">
        <v>9</v>
      </c>
      <c r="G23" s="331" t="s">
        <v>33</v>
      </c>
      <c r="H23" s="328">
        <v>825</v>
      </c>
      <c r="I23" s="143">
        <f>5.77*H23</f>
        <v>4760.25</v>
      </c>
      <c r="J23" s="141">
        <f t="shared" si="0"/>
        <v>5203</v>
      </c>
      <c r="K23" s="147">
        <f t="shared" si="1"/>
        <v>30021.309999999998</v>
      </c>
    </row>
    <row r="24" spans="1:11" x14ac:dyDescent="0.25">
      <c r="A24" s="82"/>
      <c r="B24" s="82"/>
      <c r="C24" s="327"/>
      <c r="D24" s="328"/>
      <c r="E24" s="149"/>
      <c r="F24" s="82" t="s">
        <v>13</v>
      </c>
      <c r="G24" s="331" t="s">
        <v>33</v>
      </c>
      <c r="H24" s="328">
        <v>293</v>
      </c>
      <c r="I24" s="143">
        <f>5.77*H24</f>
        <v>1690.61</v>
      </c>
      <c r="J24" s="141">
        <f t="shared" si="0"/>
        <v>4910</v>
      </c>
      <c r="K24" s="147">
        <f t="shared" si="1"/>
        <v>28330.699999999997</v>
      </c>
    </row>
    <row r="25" spans="1:11" x14ac:dyDescent="0.25">
      <c r="A25" s="82"/>
      <c r="B25" s="82"/>
      <c r="C25" s="327"/>
      <c r="D25" s="328"/>
      <c r="E25" s="149"/>
      <c r="F25" s="82"/>
      <c r="G25" s="331"/>
      <c r="H25" s="328"/>
      <c r="I25" s="143"/>
      <c r="J25" s="141">
        <f t="shared" si="0"/>
        <v>4910</v>
      </c>
      <c r="K25" s="147">
        <f t="shared" si="1"/>
        <v>28330.699999999997</v>
      </c>
    </row>
    <row r="26" spans="1:11" x14ac:dyDescent="0.25">
      <c r="A26" s="87"/>
      <c r="B26" s="88"/>
      <c r="C26" s="329"/>
      <c r="D26" s="330"/>
      <c r="E26" s="150"/>
      <c r="F26" s="115"/>
      <c r="G26" s="347"/>
      <c r="H26" s="348"/>
      <c r="I26" s="144"/>
      <c r="J26" s="141">
        <f t="shared" si="0"/>
        <v>4910</v>
      </c>
      <c r="K26" s="147">
        <f t="shared" si="1"/>
        <v>28330.699999999997</v>
      </c>
    </row>
    <row r="27" spans="1:11" x14ac:dyDescent="0.25">
      <c r="A27" s="76">
        <v>43654</v>
      </c>
      <c r="B27" s="77" t="s">
        <v>11</v>
      </c>
      <c r="C27" s="324" t="s">
        <v>33</v>
      </c>
      <c r="D27" s="335">
        <v>25</v>
      </c>
      <c r="E27" s="326">
        <f>D27*5.77</f>
        <v>144.25</v>
      </c>
      <c r="F27" s="77"/>
      <c r="G27" s="324"/>
      <c r="H27" s="335"/>
      <c r="I27" s="145"/>
      <c r="J27" s="141">
        <f t="shared" si="0"/>
        <v>4935</v>
      </c>
      <c r="K27" s="147">
        <f t="shared" si="1"/>
        <v>28474.949999999997</v>
      </c>
    </row>
    <row r="28" spans="1:11" x14ac:dyDescent="0.25">
      <c r="B28" s="82"/>
      <c r="C28" s="327"/>
      <c r="D28" s="328"/>
      <c r="E28" s="149"/>
      <c r="F28" s="88" t="s">
        <v>13</v>
      </c>
      <c r="G28" s="331" t="s">
        <v>33</v>
      </c>
      <c r="H28" s="328">
        <v>1235</v>
      </c>
      <c r="I28" s="143">
        <f>5.77*H28</f>
        <v>7125.95</v>
      </c>
      <c r="J28" s="141">
        <f t="shared" si="0"/>
        <v>3700</v>
      </c>
      <c r="K28" s="147">
        <f t="shared" si="1"/>
        <v>21349</v>
      </c>
    </row>
    <row r="29" spans="1:11" ht="15" customHeight="1" x14ac:dyDescent="0.25">
      <c r="B29" s="82"/>
      <c r="C29" s="327"/>
      <c r="D29" s="328"/>
      <c r="E29" s="149"/>
      <c r="F29" s="82"/>
      <c r="G29" s="331"/>
      <c r="H29" s="328"/>
      <c r="I29" s="143"/>
      <c r="J29" s="141">
        <f t="shared" si="0"/>
        <v>3700</v>
      </c>
      <c r="K29" s="147">
        <f t="shared" si="1"/>
        <v>21349</v>
      </c>
    </row>
    <row r="30" spans="1:11" x14ac:dyDescent="0.25">
      <c r="A30" s="81"/>
      <c r="B30" s="82"/>
      <c r="C30" s="327"/>
      <c r="D30" s="328"/>
      <c r="E30" s="149"/>
      <c r="F30" s="88"/>
      <c r="G30" s="333"/>
      <c r="H30" s="328"/>
      <c r="I30" s="143"/>
      <c r="J30" s="141">
        <f t="shared" si="0"/>
        <v>3700</v>
      </c>
      <c r="K30" s="147">
        <f t="shared" si="1"/>
        <v>21349</v>
      </c>
    </row>
    <row r="31" spans="1:11" x14ac:dyDescent="0.25">
      <c r="A31" s="81"/>
      <c r="B31" s="88"/>
      <c r="C31" s="329"/>
      <c r="D31" s="334"/>
      <c r="E31" s="329"/>
      <c r="F31" s="88"/>
      <c r="G31" s="329"/>
      <c r="H31" s="334"/>
      <c r="I31" s="144"/>
      <c r="J31" s="141">
        <f t="shared" si="0"/>
        <v>3700</v>
      </c>
      <c r="K31" s="146">
        <f t="shared" si="1"/>
        <v>21349</v>
      </c>
    </row>
    <row r="32" spans="1:11" x14ac:dyDescent="0.25">
      <c r="A32" s="76">
        <v>43655</v>
      </c>
      <c r="B32" s="77"/>
      <c r="C32" s="325"/>
      <c r="D32" s="335"/>
      <c r="E32" s="325"/>
      <c r="F32" s="77"/>
      <c r="G32" s="324"/>
      <c r="H32" s="335"/>
      <c r="I32" s="145"/>
      <c r="J32" s="141">
        <f t="shared" si="0"/>
        <v>3700</v>
      </c>
      <c r="K32" s="147">
        <f t="shared" si="1"/>
        <v>21349</v>
      </c>
    </row>
    <row r="33" spans="1:11" x14ac:dyDescent="0.25">
      <c r="A33" s="81"/>
      <c r="B33" s="82" t="s">
        <v>11</v>
      </c>
      <c r="C33" s="327" t="s">
        <v>33</v>
      </c>
      <c r="D33" s="328">
        <v>49</v>
      </c>
      <c r="E33" s="149">
        <f>D33*5.77</f>
        <v>282.72999999999996</v>
      </c>
      <c r="F33" s="82"/>
      <c r="G33" s="331"/>
      <c r="H33" s="328"/>
      <c r="I33" s="143"/>
      <c r="J33" s="141">
        <f t="shared" si="0"/>
        <v>3749</v>
      </c>
      <c r="K33" s="147">
        <f t="shared" si="1"/>
        <v>21631.73</v>
      </c>
    </row>
    <row r="34" spans="1:11" x14ac:dyDescent="0.25">
      <c r="A34" s="81"/>
      <c r="B34" s="82" t="s">
        <v>70</v>
      </c>
      <c r="C34" s="327" t="s">
        <v>33</v>
      </c>
      <c r="D34" s="328">
        <v>1300</v>
      </c>
      <c r="E34" s="149">
        <f>D34*5.77</f>
        <v>7500.9999999999991</v>
      </c>
      <c r="F34" s="82" t="s">
        <v>70</v>
      </c>
      <c r="G34" s="331" t="s">
        <v>33</v>
      </c>
      <c r="H34" s="328">
        <v>779</v>
      </c>
      <c r="I34" s="143">
        <f>5.77*H34</f>
        <v>4494.83</v>
      </c>
      <c r="J34" s="141">
        <f t="shared" si="0"/>
        <v>4270</v>
      </c>
      <c r="K34" s="147">
        <f t="shared" si="1"/>
        <v>24637.899999999998</v>
      </c>
    </row>
    <row r="35" spans="1:11" x14ac:dyDescent="0.25">
      <c r="A35" s="81"/>
      <c r="B35" s="82"/>
      <c r="C35" s="327"/>
      <c r="D35" s="328"/>
      <c r="E35" s="327"/>
      <c r="F35" s="82" t="s">
        <v>62</v>
      </c>
      <c r="G35" s="331" t="s">
        <v>33</v>
      </c>
      <c r="H35" s="328">
        <v>120</v>
      </c>
      <c r="I35" s="143">
        <f>5.77*H35</f>
        <v>692.4</v>
      </c>
      <c r="J35" s="141">
        <f t="shared" si="0"/>
        <v>4150</v>
      </c>
      <c r="K35" s="147">
        <f t="shared" si="1"/>
        <v>23945.5</v>
      </c>
    </row>
    <row r="36" spans="1:11" x14ac:dyDescent="0.25">
      <c r="A36" s="81"/>
      <c r="B36" s="82"/>
      <c r="C36" s="327"/>
      <c r="D36" s="328"/>
      <c r="E36" s="327"/>
      <c r="F36" s="88" t="s">
        <v>13</v>
      </c>
      <c r="G36" s="333" t="s">
        <v>33</v>
      </c>
      <c r="H36" s="330">
        <v>246</v>
      </c>
      <c r="I36" s="143">
        <f>5.77*H36</f>
        <v>1419.4199999999998</v>
      </c>
      <c r="J36" s="141">
        <f t="shared" si="0"/>
        <v>3904</v>
      </c>
      <c r="K36" s="147">
        <f t="shared" si="1"/>
        <v>22526.079999999998</v>
      </c>
    </row>
    <row r="37" spans="1:11" x14ac:dyDescent="0.25">
      <c r="A37" s="87"/>
      <c r="B37" s="88"/>
      <c r="C37" s="329"/>
      <c r="D37" s="330"/>
      <c r="E37" s="329"/>
      <c r="F37" s="88"/>
      <c r="G37" s="333"/>
      <c r="H37" s="330"/>
      <c r="I37" s="143">
        <f t="shared" ref="I37:I100" si="2">5.77*H37</f>
        <v>0</v>
      </c>
      <c r="J37" s="141">
        <f t="shared" si="0"/>
        <v>3904</v>
      </c>
      <c r="K37" s="146">
        <f t="shared" si="1"/>
        <v>22526.079999999998</v>
      </c>
    </row>
    <row r="38" spans="1:11" x14ac:dyDescent="0.25">
      <c r="A38" s="76">
        <v>43656</v>
      </c>
      <c r="B38" s="77"/>
      <c r="C38" s="324"/>
      <c r="D38" s="335"/>
      <c r="E38" s="325"/>
      <c r="F38" s="77"/>
      <c r="G38" s="324"/>
      <c r="H38" s="335"/>
      <c r="I38" s="143">
        <f t="shared" si="2"/>
        <v>0</v>
      </c>
      <c r="J38" s="141">
        <f t="shared" si="0"/>
        <v>3904</v>
      </c>
      <c r="K38" s="147">
        <f t="shared" si="1"/>
        <v>22526.079999999998</v>
      </c>
    </row>
    <row r="39" spans="1:11" x14ac:dyDescent="0.25">
      <c r="A39" s="155"/>
      <c r="B39" s="82" t="s">
        <v>11</v>
      </c>
      <c r="C39" s="331" t="s">
        <v>33</v>
      </c>
      <c r="D39" s="328">
        <v>83</v>
      </c>
      <c r="E39" s="327">
        <f t="shared" ref="E39:E102" si="3">D39*5.77</f>
        <v>478.90999999999997</v>
      </c>
      <c r="F39" s="82"/>
      <c r="G39" s="331"/>
      <c r="H39" s="328"/>
      <c r="I39" s="143">
        <f t="shared" si="2"/>
        <v>0</v>
      </c>
      <c r="J39" s="141">
        <f t="shared" si="0"/>
        <v>3987</v>
      </c>
      <c r="K39" s="147">
        <f t="shared" si="1"/>
        <v>23004.989999999998</v>
      </c>
    </row>
    <row r="40" spans="1:11" x14ac:dyDescent="0.25">
      <c r="A40" s="81"/>
      <c r="B40" s="82" t="s">
        <v>74</v>
      </c>
      <c r="C40" s="336" t="s">
        <v>33</v>
      </c>
      <c r="D40" s="328">
        <v>1490</v>
      </c>
      <c r="E40" s="149">
        <f t="shared" si="3"/>
        <v>8597.2999999999993</v>
      </c>
      <c r="F40" s="82"/>
      <c r="G40" s="336"/>
      <c r="H40" s="328"/>
      <c r="I40" s="143">
        <f t="shared" si="2"/>
        <v>0</v>
      </c>
      <c r="J40" s="141">
        <f t="shared" si="0"/>
        <v>5477</v>
      </c>
      <c r="K40" s="147">
        <f t="shared" si="1"/>
        <v>31602.289999999997</v>
      </c>
    </row>
    <row r="41" spans="1:11" x14ac:dyDescent="0.25">
      <c r="A41" s="81"/>
      <c r="B41" s="82"/>
      <c r="C41" s="331"/>
      <c r="D41" s="328"/>
      <c r="E41" s="149">
        <f t="shared" si="3"/>
        <v>0</v>
      </c>
      <c r="F41" s="82"/>
      <c r="G41" s="331"/>
      <c r="H41" s="328"/>
      <c r="I41" s="143">
        <f t="shared" si="2"/>
        <v>0</v>
      </c>
      <c r="J41" s="141">
        <f t="shared" si="0"/>
        <v>5477</v>
      </c>
      <c r="K41" s="147">
        <f t="shared" si="1"/>
        <v>31602.289999999997</v>
      </c>
    </row>
    <row r="42" spans="1:11" x14ac:dyDescent="0.25">
      <c r="A42" s="87"/>
      <c r="B42" s="88"/>
      <c r="C42" s="336"/>
      <c r="D42" s="330"/>
      <c r="E42" s="149">
        <f t="shared" si="3"/>
        <v>0</v>
      </c>
      <c r="F42" s="88"/>
      <c r="G42" s="333"/>
      <c r="H42" s="330"/>
      <c r="I42" s="143">
        <f t="shared" si="2"/>
        <v>0</v>
      </c>
      <c r="J42" s="141">
        <f t="shared" si="0"/>
        <v>5477</v>
      </c>
      <c r="K42" s="147">
        <f t="shared" si="1"/>
        <v>31602.289999999997</v>
      </c>
    </row>
    <row r="43" spans="1:11" x14ac:dyDescent="0.25">
      <c r="A43" s="76">
        <v>43657</v>
      </c>
      <c r="B43" s="77"/>
      <c r="C43" s="324"/>
      <c r="D43" s="335"/>
      <c r="E43" s="149">
        <f t="shared" si="3"/>
        <v>0</v>
      </c>
      <c r="F43" s="122"/>
      <c r="G43" s="349"/>
      <c r="H43" s="350"/>
      <c r="I43" s="143">
        <f t="shared" si="2"/>
        <v>0</v>
      </c>
      <c r="J43" s="141">
        <f t="shared" si="0"/>
        <v>5477</v>
      </c>
      <c r="K43" s="147">
        <f t="shared" si="1"/>
        <v>31602.289999999997</v>
      </c>
    </row>
    <row r="44" spans="1:11" x14ac:dyDescent="0.25">
      <c r="A44" s="155"/>
      <c r="B44" s="82" t="s">
        <v>11</v>
      </c>
      <c r="C44" s="336" t="s">
        <v>33</v>
      </c>
      <c r="D44" s="328">
        <v>55</v>
      </c>
      <c r="E44" s="149">
        <f t="shared" si="3"/>
        <v>317.34999999999997</v>
      </c>
      <c r="F44" s="82"/>
      <c r="G44" s="336"/>
      <c r="H44" s="328"/>
      <c r="I44" s="143">
        <f t="shared" si="2"/>
        <v>0</v>
      </c>
      <c r="J44" s="141">
        <f t="shared" si="0"/>
        <v>5532</v>
      </c>
      <c r="K44" s="147">
        <f t="shared" si="1"/>
        <v>31919.64</v>
      </c>
    </row>
    <row r="45" spans="1:11" x14ac:dyDescent="0.25">
      <c r="A45" s="81"/>
      <c r="B45" s="82" t="s">
        <v>74</v>
      </c>
      <c r="C45" s="331" t="s">
        <v>67</v>
      </c>
      <c r="D45" s="328">
        <v>1510</v>
      </c>
      <c r="E45" s="149">
        <f t="shared" si="3"/>
        <v>8712.6999999999989</v>
      </c>
      <c r="F45" s="82" t="s">
        <v>74</v>
      </c>
      <c r="G45" s="331" t="s">
        <v>33</v>
      </c>
      <c r="H45" s="328">
        <v>628</v>
      </c>
      <c r="I45" s="143">
        <f t="shared" si="2"/>
        <v>3623.56</v>
      </c>
      <c r="J45" s="141">
        <f t="shared" si="0"/>
        <v>6414</v>
      </c>
      <c r="K45" s="147">
        <f t="shared" si="1"/>
        <v>37008.78</v>
      </c>
    </row>
    <row r="46" spans="1:11" x14ac:dyDescent="0.25">
      <c r="A46" s="81"/>
      <c r="B46" s="82"/>
      <c r="C46" s="331"/>
      <c r="D46" s="328"/>
      <c r="E46" s="149">
        <f t="shared" si="3"/>
        <v>0</v>
      </c>
      <c r="F46" s="82" t="s">
        <v>70</v>
      </c>
      <c r="G46" s="331" t="s">
        <v>33</v>
      </c>
      <c r="H46" s="328">
        <v>521</v>
      </c>
      <c r="I46" s="143">
        <f t="shared" si="2"/>
        <v>3006.1699999999996</v>
      </c>
      <c r="J46" s="141">
        <f t="shared" si="0"/>
        <v>5893</v>
      </c>
      <c r="K46" s="147">
        <f t="shared" si="1"/>
        <v>34002.61</v>
      </c>
    </row>
    <row r="47" spans="1:11" x14ac:dyDescent="0.25">
      <c r="A47" s="87"/>
      <c r="B47" s="88"/>
      <c r="C47" s="333"/>
      <c r="D47" s="330"/>
      <c r="E47" s="149">
        <f t="shared" si="3"/>
        <v>0</v>
      </c>
      <c r="F47" s="88"/>
      <c r="G47" s="333"/>
      <c r="H47" s="330"/>
      <c r="I47" s="143">
        <f t="shared" si="2"/>
        <v>0</v>
      </c>
      <c r="J47" s="141">
        <f t="shared" si="0"/>
        <v>5893</v>
      </c>
      <c r="K47" s="147">
        <f t="shared" si="1"/>
        <v>34002.61</v>
      </c>
    </row>
    <row r="48" spans="1:11" x14ac:dyDescent="0.25">
      <c r="A48" s="76">
        <v>43658</v>
      </c>
      <c r="B48" s="77"/>
      <c r="C48" s="324"/>
      <c r="D48" s="335"/>
      <c r="E48" s="149">
        <f t="shared" si="3"/>
        <v>0</v>
      </c>
      <c r="F48" s="77"/>
      <c r="G48" s="324"/>
      <c r="H48" s="335"/>
      <c r="I48" s="143">
        <f t="shared" si="2"/>
        <v>0</v>
      </c>
      <c r="J48" s="141">
        <f t="shared" si="0"/>
        <v>5893</v>
      </c>
      <c r="K48" s="147">
        <f t="shared" si="1"/>
        <v>34002.61</v>
      </c>
    </row>
    <row r="49" spans="1:12" x14ac:dyDescent="0.25">
      <c r="A49" s="81"/>
      <c r="B49" s="82" t="s">
        <v>11</v>
      </c>
      <c r="C49" s="336" t="s">
        <v>33</v>
      </c>
      <c r="D49" s="328">
        <v>50</v>
      </c>
      <c r="E49" s="149">
        <f t="shared" si="3"/>
        <v>288.5</v>
      </c>
      <c r="F49" s="82"/>
      <c r="G49" s="336"/>
      <c r="H49" s="328"/>
      <c r="I49" s="143">
        <f t="shared" si="2"/>
        <v>0</v>
      </c>
      <c r="J49" s="141">
        <f t="shared" si="0"/>
        <v>5943</v>
      </c>
      <c r="K49" s="147">
        <f t="shared" si="1"/>
        <v>34291.11</v>
      </c>
    </row>
    <row r="50" spans="1:12" x14ac:dyDescent="0.25">
      <c r="A50" s="81"/>
      <c r="B50" s="82" t="s">
        <v>19</v>
      </c>
      <c r="C50" s="331" t="s">
        <v>33</v>
      </c>
      <c r="D50" s="328">
        <v>1162</v>
      </c>
      <c r="E50" s="149">
        <f t="shared" si="3"/>
        <v>6704.74</v>
      </c>
      <c r="F50" s="82" t="s">
        <v>74</v>
      </c>
      <c r="G50" s="331" t="s">
        <v>33</v>
      </c>
      <c r="H50" s="328">
        <v>670</v>
      </c>
      <c r="I50" s="143">
        <f t="shared" si="2"/>
        <v>3865.8999999999996</v>
      </c>
      <c r="J50" s="141">
        <f t="shared" si="0"/>
        <v>6435</v>
      </c>
      <c r="K50" s="147">
        <f t="shared" si="1"/>
        <v>37129.949999999997</v>
      </c>
    </row>
    <row r="51" spans="1:12" x14ac:dyDescent="0.25">
      <c r="A51" s="155"/>
      <c r="B51" s="88"/>
      <c r="C51" s="329"/>
      <c r="D51" s="330"/>
      <c r="E51" s="149">
        <f t="shared" si="3"/>
        <v>0</v>
      </c>
      <c r="F51" s="88"/>
      <c r="G51" s="333"/>
      <c r="H51" s="330"/>
      <c r="I51" s="143">
        <f t="shared" si="2"/>
        <v>0</v>
      </c>
      <c r="J51" s="141">
        <f t="shared" si="0"/>
        <v>6435</v>
      </c>
      <c r="K51" s="147">
        <f t="shared" si="1"/>
        <v>37129.949999999997</v>
      </c>
    </row>
    <row r="52" spans="1:12" x14ac:dyDescent="0.25">
      <c r="A52" s="76">
        <v>43661</v>
      </c>
      <c r="B52" s="77"/>
      <c r="C52" s="325"/>
      <c r="D52" s="335"/>
      <c r="E52" s="149">
        <f t="shared" si="3"/>
        <v>0</v>
      </c>
      <c r="F52" s="77"/>
      <c r="G52" s="324"/>
      <c r="H52" s="335"/>
      <c r="I52" s="143">
        <f t="shared" si="2"/>
        <v>0</v>
      </c>
      <c r="J52" s="141">
        <f t="shared" si="0"/>
        <v>6435</v>
      </c>
      <c r="K52" s="147">
        <f t="shared" si="1"/>
        <v>37129.949999999997</v>
      </c>
    </row>
    <row r="53" spans="1:12" x14ac:dyDescent="0.25">
      <c r="A53" s="155"/>
      <c r="B53" s="82" t="s">
        <v>11</v>
      </c>
      <c r="C53" s="327" t="s">
        <v>33</v>
      </c>
      <c r="D53" s="328">
        <v>24</v>
      </c>
      <c r="E53" s="149">
        <f t="shared" si="3"/>
        <v>138.47999999999999</v>
      </c>
      <c r="F53" s="82"/>
      <c r="G53" s="331"/>
      <c r="H53" s="328"/>
      <c r="I53" s="143">
        <f t="shared" si="2"/>
        <v>0</v>
      </c>
      <c r="J53" s="141">
        <f t="shared" si="0"/>
        <v>6459</v>
      </c>
      <c r="K53" s="147">
        <f t="shared" si="1"/>
        <v>37268.43</v>
      </c>
    </row>
    <row r="54" spans="1:12" x14ac:dyDescent="0.25">
      <c r="A54" s="81"/>
      <c r="B54" s="82"/>
      <c r="C54" s="327"/>
      <c r="D54" s="328"/>
      <c r="E54" s="149">
        <f t="shared" si="3"/>
        <v>0</v>
      </c>
      <c r="F54" s="82"/>
      <c r="G54" s="331"/>
      <c r="H54" s="328"/>
      <c r="I54" s="143">
        <f t="shared" si="2"/>
        <v>0</v>
      </c>
      <c r="J54" s="141">
        <f t="shared" si="0"/>
        <v>6459</v>
      </c>
      <c r="K54" s="147">
        <f t="shared" si="1"/>
        <v>37268.43</v>
      </c>
    </row>
    <row r="55" spans="1:12" x14ac:dyDescent="0.25">
      <c r="A55" s="81"/>
      <c r="B55" s="82"/>
      <c r="C55" s="327"/>
      <c r="D55" s="328"/>
      <c r="E55" s="149">
        <f t="shared" si="3"/>
        <v>0</v>
      </c>
      <c r="F55" s="82"/>
      <c r="G55" s="331"/>
      <c r="H55" s="328"/>
      <c r="I55" s="143">
        <f t="shared" si="2"/>
        <v>0</v>
      </c>
      <c r="J55" s="141">
        <f t="shared" si="0"/>
        <v>6459</v>
      </c>
      <c r="K55" s="147">
        <f t="shared" si="1"/>
        <v>37268.43</v>
      </c>
    </row>
    <row r="56" spans="1:12" x14ac:dyDescent="0.25">
      <c r="A56" s="87"/>
      <c r="B56" s="88"/>
      <c r="C56" s="333"/>
      <c r="D56" s="330"/>
      <c r="E56" s="149">
        <f t="shared" si="3"/>
        <v>0</v>
      </c>
      <c r="F56" s="88"/>
      <c r="G56" s="333"/>
      <c r="H56" s="330"/>
      <c r="I56" s="143">
        <f t="shared" si="2"/>
        <v>0</v>
      </c>
      <c r="J56" s="141">
        <f t="shared" si="0"/>
        <v>6459</v>
      </c>
      <c r="K56" s="147">
        <f t="shared" si="1"/>
        <v>37268.43</v>
      </c>
    </row>
    <row r="57" spans="1:12" x14ac:dyDescent="0.25">
      <c r="A57" s="76">
        <v>43663</v>
      </c>
      <c r="B57" s="77"/>
      <c r="C57" s="324"/>
      <c r="D57" s="335"/>
      <c r="E57" s="149">
        <f t="shared" si="3"/>
        <v>0</v>
      </c>
      <c r="F57" s="77"/>
      <c r="G57" s="324"/>
      <c r="H57" s="335"/>
      <c r="I57" s="143">
        <f t="shared" si="2"/>
        <v>0</v>
      </c>
      <c r="J57" s="141">
        <f t="shared" si="0"/>
        <v>6459</v>
      </c>
      <c r="K57" s="147">
        <f t="shared" si="1"/>
        <v>37268.43</v>
      </c>
    </row>
    <row r="58" spans="1:12" x14ac:dyDescent="0.25">
      <c r="A58" s="155"/>
      <c r="B58" s="82" t="s">
        <v>11</v>
      </c>
      <c r="C58" s="327" t="s">
        <v>33</v>
      </c>
      <c r="D58" s="328">
        <v>83</v>
      </c>
      <c r="E58" s="149">
        <f t="shared" si="3"/>
        <v>478.90999999999997</v>
      </c>
      <c r="F58" s="82"/>
      <c r="G58" s="331"/>
      <c r="H58" s="328"/>
      <c r="I58" s="143">
        <f t="shared" si="2"/>
        <v>0</v>
      </c>
      <c r="J58" s="141">
        <f t="shared" si="0"/>
        <v>6542</v>
      </c>
      <c r="K58" s="147">
        <f t="shared" si="1"/>
        <v>37747.339999999997</v>
      </c>
      <c r="L58" s="59"/>
    </row>
    <row r="59" spans="1:12" x14ac:dyDescent="0.25">
      <c r="A59" s="81"/>
      <c r="B59" s="82"/>
      <c r="C59" s="327"/>
      <c r="D59" s="328"/>
      <c r="E59" s="149">
        <f t="shared" si="3"/>
        <v>0</v>
      </c>
      <c r="F59" s="82" t="s">
        <v>74</v>
      </c>
      <c r="G59" s="331" t="s">
        <v>33</v>
      </c>
      <c r="H59" s="328">
        <v>576</v>
      </c>
      <c r="I59" s="143">
        <f t="shared" si="2"/>
        <v>3323.5199999999995</v>
      </c>
      <c r="J59" s="141">
        <f t="shared" si="0"/>
        <v>5966</v>
      </c>
      <c r="K59" s="147">
        <f t="shared" si="1"/>
        <v>34423.82</v>
      </c>
    </row>
    <row r="60" spans="1:12" x14ac:dyDescent="0.25">
      <c r="A60" s="81"/>
      <c r="B60" s="82"/>
      <c r="C60" s="331"/>
      <c r="D60" s="328"/>
      <c r="E60" s="149">
        <f t="shared" si="3"/>
        <v>0</v>
      </c>
      <c r="F60" s="82"/>
      <c r="G60" s="331"/>
      <c r="H60" s="328"/>
      <c r="I60" s="143">
        <f t="shared" si="2"/>
        <v>0</v>
      </c>
      <c r="J60" s="141">
        <f t="shared" si="0"/>
        <v>5966</v>
      </c>
      <c r="K60" s="147">
        <f t="shared" si="1"/>
        <v>34423.82</v>
      </c>
    </row>
    <row r="61" spans="1:12" x14ac:dyDescent="0.25">
      <c r="A61" s="87"/>
      <c r="B61" s="88"/>
      <c r="C61" s="333"/>
      <c r="D61" s="330"/>
      <c r="E61" s="149">
        <f t="shared" si="3"/>
        <v>0</v>
      </c>
      <c r="F61" s="88"/>
      <c r="G61" s="333"/>
      <c r="H61" s="330"/>
      <c r="I61" s="143">
        <f t="shared" si="2"/>
        <v>0</v>
      </c>
      <c r="J61" s="141">
        <f t="shared" si="0"/>
        <v>5966</v>
      </c>
      <c r="K61" s="147">
        <f t="shared" si="1"/>
        <v>34423.82</v>
      </c>
    </row>
    <row r="62" spans="1:12" s="59" customFormat="1" x14ac:dyDescent="0.25">
      <c r="A62" s="76">
        <v>43664</v>
      </c>
      <c r="B62" s="77"/>
      <c r="C62" s="325"/>
      <c r="D62" s="335"/>
      <c r="E62" s="149">
        <f t="shared" si="3"/>
        <v>0</v>
      </c>
      <c r="F62" s="77"/>
      <c r="G62" s="324"/>
      <c r="H62" s="335"/>
      <c r="I62" s="143">
        <f t="shared" si="2"/>
        <v>0</v>
      </c>
      <c r="J62" s="141">
        <f t="shared" si="0"/>
        <v>5966</v>
      </c>
      <c r="K62" s="147">
        <f t="shared" si="1"/>
        <v>34423.82</v>
      </c>
      <c r="L62" s="10"/>
    </row>
    <row r="63" spans="1:12" s="59" customFormat="1" x14ac:dyDescent="0.25">
      <c r="A63" s="155"/>
      <c r="B63" s="82" t="s">
        <v>11</v>
      </c>
      <c r="C63" s="327" t="s">
        <v>33</v>
      </c>
      <c r="D63" s="328">
        <v>62</v>
      </c>
      <c r="E63" s="149">
        <f t="shared" si="3"/>
        <v>357.73999999999995</v>
      </c>
      <c r="F63" s="82"/>
      <c r="G63" s="331"/>
      <c r="H63" s="328"/>
      <c r="I63" s="143">
        <f t="shared" si="2"/>
        <v>0</v>
      </c>
      <c r="J63" s="141">
        <f t="shared" si="0"/>
        <v>6028</v>
      </c>
      <c r="K63" s="147">
        <f t="shared" si="1"/>
        <v>34781.56</v>
      </c>
      <c r="L63" s="10"/>
    </row>
    <row r="64" spans="1:12" s="59" customFormat="1" x14ac:dyDescent="0.25">
      <c r="A64" s="81"/>
      <c r="B64" s="82" t="s">
        <v>20</v>
      </c>
      <c r="C64" s="327" t="s">
        <v>33</v>
      </c>
      <c r="D64" s="328">
        <v>1000</v>
      </c>
      <c r="E64" s="149">
        <f t="shared" si="3"/>
        <v>5770</v>
      </c>
      <c r="F64" s="82" t="s">
        <v>74</v>
      </c>
      <c r="G64" s="331" t="s">
        <v>33</v>
      </c>
      <c r="H64" s="328">
        <v>630</v>
      </c>
      <c r="I64" s="143">
        <f t="shared" si="2"/>
        <v>3635.1</v>
      </c>
      <c r="J64" s="141">
        <f t="shared" si="0"/>
        <v>6398</v>
      </c>
      <c r="K64" s="147">
        <f t="shared" si="1"/>
        <v>36916.46</v>
      </c>
      <c r="L64" s="10"/>
    </row>
    <row r="65" spans="1:12" s="59" customFormat="1" x14ac:dyDescent="0.25">
      <c r="A65" s="81"/>
      <c r="B65" s="82"/>
      <c r="C65" s="327"/>
      <c r="D65" s="328"/>
      <c r="E65" s="149">
        <f t="shared" si="3"/>
        <v>0</v>
      </c>
      <c r="F65" s="82"/>
      <c r="G65" s="331"/>
      <c r="H65" s="328"/>
      <c r="I65" s="143">
        <f t="shared" si="2"/>
        <v>0</v>
      </c>
      <c r="J65" s="141">
        <f t="shared" si="0"/>
        <v>6398</v>
      </c>
      <c r="K65" s="147">
        <f t="shared" si="1"/>
        <v>36916.46</v>
      </c>
      <c r="L65" s="10"/>
    </row>
    <row r="66" spans="1:12" x14ac:dyDescent="0.25">
      <c r="A66" s="87"/>
      <c r="B66" s="88"/>
      <c r="C66" s="329"/>
      <c r="D66" s="330"/>
      <c r="E66" s="149">
        <f t="shared" si="3"/>
        <v>0</v>
      </c>
      <c r="F66" s="88"/>
      <c r="G66" s="333"/>
      <c r="H66" s="330"/>
      <c r="I66" s="143">
        <f t="shared" si="2"/>
        <v>0</v>
      </c>
      <c r="J66" s="141">
        <f t="shared" si="0"/>
        <v>6398</v>
      </c>
      <c r="K66" s="147">
        <f t="shared" si="1"/>
        <v>36916.46</v>
      </c>
    </row>
    <row r="67" spans="1:12" x14ac:dyDescent="0.25">
      <c r="A67" s="76">
        <v>43665</v>
      </c>
      <c r="B67" s="77"/>
      <c r="C67" s="324"/>
      <c r="D67" s="335"/>
      <c r="E67" s="149">
        <f t="shared" si="3"/>
        <v>0</v>
      </c>
      <c r="F67" s="77"/>
      <c r="G67" s="324"/>
      <c r="H67" s="335"/>
      <c r="I67" s="143">
        <f t="shared" si="2"/>
        <v>0</v>
      </c>
      <c r="J67" s="141">
        <f t="shared" si="0"/>
        <v>6398</v>
      </c>
      <c r="K67" s="147">
        <f t="shared" si="1"/>
        <v>36916.46</v>
      </c>
    </row>
    <row r="68" spans="1:12" x14ac:dyDescent="0.25">
      <c r="A68" s="81"/>
      <c r="B68" s="82" t="s">
        <v>11</v>
      </c>
      <c r="C68" s="327" t="s">
        <v>33</v>
      </c>
      <c r="D68" s="328">
        <v>70</v>
      </c>
      <c r="E68" s="149">
        <f t="shared" si="3"/>
        <v>403.9</v>
      </c>
      <c r="F68" s="82"/>
      <c r="G68" s="331"/>
      <c r="H68" s="328"/>
      <c r="I68" s="143">
        <f t="shared" si="2"/>
        <v>0</v>
      </c>
      <c r="J68" s="141">
        <f t="shared" ref="J68:J109" si="4">+J67+D68-H68</f>
        <v>6468</v>
      </c>
      <c r="K68" s="147">
        <f t="shared" si="1"/>
        <v>37320.36</v>
      </c>
    </row>
    <row r="69" spans="1:12" x14ac:dyDescent="0.25">
      <c r="A69" s="81"/>
      <c r="B69" s="82" t="s">
        <v>9</v>
      </c>
      <c r="C69" s="327" t="s">
        <v>33</v>
      </c>
      <c r="D69" s="328">
        <v>910</v>
      </c>
      <c r="E69" s="149">
        <f t="shared" si="3"/>
        <v>5250.7</v>
      </c>
      <c r="F69" s="82"/>
      <c r="G69" s="331"/>
      <c r="H69" s="328"/>
      <c r="I69" s="143">
        <f t="shared" si="2"/>
        <v>0</v>
      </c>
      <c r="J69" s="141">
        <f t="shared" si="4"/>
        <v>7378</v>
      </c>
      <c r="K69" s="147">
        <f t="shared" ref="K69:K108" si="5">J69*5.77</f>
        <v>42571.06</v>
      </c>
    </row>
    <row r="70" spans="1:12" x14ac:dyDescent="0.25">
      <c r="A70" s="155"/>
      <c r="B70" s="82" t="s">
        <v>74</v>
      </c>
      <c r="C70" s="327" t="s">
        <v>33</v>
      </c>
      <c r="D70" s="328">
        <v>1000</v>
      </c>
      <c r="E70" s="149">
        <f t="shared" si="3"/>
        <v>5770</v>
      </c>
      <c r="F70" s="82"/>
      <c r="G70" s="331"/>
      <c r="H70" s="328"/>
      <c r="I70" s="143">
        <f t="shared" si="2"/>
        <v>0</v>
      </c>
      <c r="J70" s="141">
        <f t="shared" si="4"/>
        <v>8378</v>
      </c>
      <c r="K70" s="147">
        <f t="shared" si="5"/>
        <v>48341.06</v>
      </c>
    </row>
    <row r="71" spans="1:12" x14ac:dyDescent="0.25">
      <c r="A71" s="81"/>
      <c r="B71" s="82"/>
      <c r="C71" s="327"/>
      <c r="D71" s="328"/>
      <c r="E71" s="149">
        <f t="shared" si="3"/>
        <v>0</v>
      </c>
      <c r="F71" s="82" t="s">
        <v>74</v>
      </c>
      <c r="G71" s="331" t="s">
        <v>33</v>
      </c>
      <c r="H71" s="328">
        <v>440</v>
      </c>
      <c r="I71" s="143">
        <f t="shared" si="2"/>
        <v>2538.7999999999997</v>
      </c>
      <c r="J71" s="141">
        <f t="shared" si="4"/>
        <v>7938</v>
      </c>
      <c r="K71" s="147">
        <f t="shared" si="5"/>
        <v>45802.259999999995</v>
      </c>
    </row>
    <row r="72" spans="1:12" x14ac:dyDescent="0.25">
      <c r="A72" s="81"/>
      <c r="B72" s="82"/>
      <c r="C72" s="327"/>
      <c r="D72" s="328"/>
      <c r="E72" s="149">
        <f t="shared" si="3"/>
        <v>0</v>
      </c>
      <c r="F72" s="82" t="s">
        <v>20</v>
      </c>
      <c r="G72" s="331" t="s">
        <v>33</v>
      </c>
      <c r="H72" s="328">
        <v>210</v>
      </c>
      <c r="I72" s="143">
        <f t="shared" si="2"/>
        <v>1211.6999999999998</v>
      </c>
      <c r="J72" s="141">
        <f t="shared" si="4"/>
        <v>7728</v>
      </c>
      <c r="K72" s="147">
        <f t="shared" si="5"/>
        <v>44590.559999999998</v>
      </c>
    </row>
    <row r="73" spans="1:12" x14ac:dyDescent="0.25">
      <c r="A73" s="87"/>
      <c r="B73" s="88"/>
      <c r="C73" s="329"/>
      <c r="D73" s="330"/>
      <c r="E73" s="149">
        <f t="shared" si="3"/>
        <v>0</v>
      </c>
      <c r="F73" s="88"/>
      <c r="G73" s="333"/>
      <c r="H73" s="330"/>
      <c r="I73" s="143">
        <f t="shared" si="2"/>
        <v>0</v>
      </c>
      <c r="J73" s="141">
        <f t="shared" si="4"/>
        <v>7728</v>
      </c>
      <c r="K73" s="147">
        <f t="shared" si="5"/>
        <v>44590.559999999998</v>
      </c>
    </row>
    <row r="74" spans="1:12" x14ac:dyDescent="0.25">
      <c r="A74" s="76">
        <v>43668</v>
      </c>
      <c r="B74" s="156"/>
      <c r="C74" s="337"/>
      <c r="D74" s="335"/>
      <c r="E74" s="149">
        <f t="shared" si="3"/>
        <v>0</v>
      </c>
      <c r="F74" s="156"/>
      <c r="G74" s="337"/>
      <c r="H74" s="335"/>
      <c r="I74" s="143">
        <f t="shared" si="2"/>
        <v>0</v>
      </c>
      <c r="J74" s="141">
        <f t="shared" si="4"/>
        <v>7728</v>
      </c>
      <c r="K74" s="147">
        <f t="shared" si="5"/>
        <v>44590.559999999998</v>
      </c>
    </row>
    <row r="75" spans="1:12" x14ac:dyDescent="0.25">
      <c r="A75" s="155"/>
      <c r="B75" s="82" t="s">
        <v>11</v>
      </c>
      <c r="C75" s="327" t="s">
        <v>33</v>
      </c>
      <c r="D75" s="328">
        <v>30</v>
      </c>
      <c r="E75" s="149">
        <f t="shared" si="3"/>
        <v>173.1</v>
      </c>
      <c r="F75" s="82"/>
      <c r="G75" s="331"/>
      <c r="H75" s="328"/>
      <c r="I75" s="143">
        <f t="shared" si="2"/>
        <v>0</v>
      </c>
      <c r="J75" s="141">
        <f t="shared" si="4"/>
        <v>7758</v>
      </c>
      <c r="K75" s="147">
        <f t="shared" si="5"/>
        <v>44763.659999999996</v>
      </c>
    </row>
    <row r="76" spans="1:12" x14ac:dyDescent="0.25">
      <c r="A76" s="81"/>
      <c r="B76" s="82" t="s">
        <v>20</v>
      </c>
      <c r="C76" s="327" t="s">
        <v>33</v>
      </c>
      <c r="D76" s="328">
        <v>1000</v>
      </c>
      <c r="E76" s="149">
        <f t="shared" si="3"/>
        <v>5770</v>
      </c>
      <c r="F76" s="82"/>
      <c r="G76" s="331"/>
      <c r="H76" s="328"/>
      <c r="I76" s="143">
        <f t="shared" si="2"/>
        <v>0</v>
      </c>
      <c r="J76" s="141">
        <f t="shared" si="4"/>
        <v>8758</v>
      </c>
      <c r="K76" s="147">
        <f t="shared" si="5"/>
        <v>50533.659999999996</v>
      </c>
    </row>
    <row r="77" spans="1:12" x14ac:dyDescent="0.25">
      <c r="A77" s="87"/>
      <c r="B77" s="88"/>
      <c r="C77" s="329"/>
      <c r="D77" s="330"/>
      <c r="E77" s="149">
        <f t="shared" si="3"/>
        <v>0</v>
      </c>
      <c r="F77" s="88"/>
      <c r="G77" s="333"/>
      <c r="H77" s="330"/>
      <c r="I77" s="143">
        <f t="shared" si="2"/>
        <v>0</v>
      </c>
      <c r="J77" s="141">
        <f t="shared" si="4"/>
        <v>8758</v>
      </c>
      <c r="K77" s="147">
        <f t="shared" si="5"/>
        <v>50533.659999999996</v>
      </c>
    </row>
    <row r="78" spans="1:12" x14ac:dyDescent="0.25">
      <c r="A78" s="76">
        <v>43669</v>
      </c>
      <c r="B78" s="77"/>
      <c r="C78" s="325"/>
      <c r="D78" s="335"/>
      <c r="E78" s="149">
        <f t="shared" si="3"/>
        <v>0</v>
      </c>
      <c r="F78" s="77"/>
      <c r="G78" s="324"/>
      <c r="H78" s="335"/>
      <c r="I78" s="143">
        <f t="shared" si="2"/>
        <v>0</v>
      </c>
      <c r="J78" s="141">
        <f t="shared" si="4"/>
        <v>8758</v>
      </c>
      <c r="K78" s="147">
        <f t="shared" si="5"/>
        <v>50533.659999999996</v>
      </c>
    </row>
    <row r="79" spans="1:12" x14ac:dyDescent="0.25">
      <c r="A79" s="155"/>
      <c r="B79" s="82" t="s">
        <v>11</v>
      </c>
      <c r="C79" s="327" t="s">
        <v>33</v>
      </c>
      <c r="D79" s="328">
        <v>41</v>
      </c>
      <c r="E79" s="149">
        <f t="shared" si="3"/>
        <v>236.57</v>
      </c>
      <c r="F79" s="82"/>
      <c r="G79" s="331"/>
      <c r="H79" s="328"/>
      <c r="I79" s="143">
        <f t="shared" si="2"/>
        <v>0</v>
      </c>
      <c r="J79" s="141">
        <f t="shared" si="4"/>
        <v>8799</v>
      </c>
      <c r="K79" s="147">
        <f t="shared" si="5"/>
        <v>50770.229999999996</v>
      </c>
    </row>
    <row r="80" spans="1:12" x14ac:dyDescent="0.25">
      <c r="A80" s="81"/>
      <c r="B80" s="82"/>
      <c r="C80" s="327"/>
      <c r="D80" s="328"/>
      <c r="E80" s="149">
        <f t="shared" si="3"/>
        <v>0</v>
      </c>
      <c r="F80" s="82" t="s">
        <v>20</v>
      </c>
      <c r="G80" s="331" t="s">
        <v>33</v>
      </c>
      <c r="H80" s="328">
        <v>1160</v>
      </c>
      <c r="I80" s="143">
        <f t="shared" si="2"/>
        <v>6693.2</v>
      </c>
      <c r="J80" s="141">
        <f t="shared" si="4"/>
        <v>7639</v>
      </c>
      <c r="K80" s="147">
        <f t="shared" si="5"/>
        <v>44077.03</v>
      </c>
    </row>
    <row r="81" spans="1:11" x14ac:dyDescent="0.25">
      <c r="A81" s="87"/>
      <c r="B81" s="88"/>
      <c r="C81" s="329"/>
      <c r="D81" s="330"/>
      <c r="E81" s="149">
        <f t="shared" si="3"/>
        <v>0</v>
      </c>
      <c r="F81" s="88"/>
      <c r="G81" s="333"/>
      <c r="H81" s="330"/>
      <c r="I81" s="143">
        <f t="shared" si="2"/>
        <v>0</v>
      </c>
      <c r="J81" s="141">
        <f t="shared" si="4"/>
        <v>7639</v>
      </c>
      <c r="K81" s="147">
        <f t="shared" si="5"/>
        <v>44077.03</v>
      </c>
    </row>
    <row r="82" spans="1:11" x14ac:dyDescent="0.25">
      <c r="A82" s="76">
        <v>43670</v>
      </c>
      <c r="B82" s="77"/>
      <c r="C82" s="325"/>
      <c r="D82" s="335"/>
      <c r="E82" s="149">
        <f t="shared" si="3"/>
        <v>0</v>
      </c>
      <c r="F82" s="77"/>
      <c r="G82" s="324"/>
      <c r="H82" s="335"/>
      <c r="I82" s="143">
        <f t="shared" si="2"/>
        <v>0</v>
      </c>
      <c r="J82" s="141">
        <f t="shared" si="4"/>
        <v>7639</v>
      </c>
      <c r="K82" s="147">
        <f t="shared" si="5"/>
        <v>44077.03</v>
      </c>
    </row>
    <row r="83" spans="1:11" x14ac:dyDescent="0.25">
      <c r="A83" s="155"/>
      <c r="B83" s="82" t="s">
        <v>11</v>
      </c>
      <c r="C83" s="327" t="s">
        <v>33</v>
      </c>
      <c r="D83" s="328">
        <v>88</v>
      </c>
      <c r="E83" s="149">
        <f t="shared" si="3"/>
        <v>507.76</v>
      </c>
      <c r="F83" s="82" t="s">
        <v>20</v>
      </c>
      <c r="G83" s="331" t="s">
        <v>33</v>
      </c>
      <c r="H83" s="328">
        <v>515</v>
      </c>
      <c r="I83" s="143">
        <f t="shared" si="2"/>
        <v>2971.5499999999997</v>
      </c>
      <c r="J83" s="141">
        <f t="shared" si="4"/>
        <v>7212</v>
      </c>
      <c r="K83" s="147">
        <f t="shared" si="5"/>
        <v>41613.24</v>
      </c>
    </row>
    <row r="84" spans="1:11" x14ac:dyDescent="0.25">
      <c r="A84" s="81"/>
      <c r="B84" s="82"/>
      <c r="C84" s="327"/>
      <c r="D84" s="328"/>
      <c r="E84" s="149">
        <f t="shared" si="3"/>
        <v>0</v>
      </c>
      <c r="F84" s="82"/>
      <c r="G84" s="331"/>
      <c r="H84" s="328"/>
      <c r="I84" s="143">
        <f t="shared" si="2"/>
        <v>0</v>
      </c>
      <c r="J84" s="141">
        <f t="shared" si="4"/>
        <v>7212</v>
      </c>
      <c r="K84" s="147">
        <f t="shared" si="5"/>
        <v>41613.24</v>
      </c>
    </row>
    <row r="85" spans="1:11" x14ac:dyDescent="0.25">
      <c r="A85" s="87"/>
      <c r="B85" s="88"/>
      <c r="C85" s="329"/>
      <c r="D85" s="330"/>
      <c r="E85" s="149">
        <f t="shared" si="3"/>
        <v>0</v>
      </c>
      <c r="F85" s="157"/>
      <c r="G85" s="351"/>
      <c r="H85" s="330"/>
      <c r="I85" s="143">
        <f t="shared" si="2"/>
        <v>0</v>
      </c>
      <c r="J85" s="141">
        <f t="shared" si="4"/>
        <v>7212</v>
      </c>
      <c r="K85" s="147">
        <f t="shared" si="5"/>
        <v>41613.24</v>
      </c>
    </row>
    <row r="86" spans="1:11" x14ac:dyDescent="0.25">
      <c r="A86" s="76">
        <v>43671</v>
      </c>
      <c r="B86" s="77"/>
      <c r="C86" s="325"/>
      <c r="D86" s="335"/>
      <c r="E86" s="149">
        <f t="shared" si="3"/>
        <v>0</v>
      </c>
      <c r="F86" s="77"/>
      <c r="G86" s="324"/>
      <c r="H86" s="335"/>
      <c r="I86" s="143">
        <f t="shared" si="2"/>
        <v>0</v>
      </c>
      <c r="J86" s="141">
        <f t="shared" si="4"/>
        <v>7212</v>
      </c>
      <c r="K86" s="147">
        <f t="shared" si="5"/>
        <v>41613.24</v>
      </c>
    </row>
    <row r="87" spans="1:11" x14ac:dyDescent="0.25">
      <c r="A87" s="155"/>
      <c r="B87" s="82" t="s">
        <v>11</v>
      </c>
      <c r="C87" s="327" t="s">
        <v>33</v>
      </c>
      <c r="D87" s="328">
        <v>73</v>
      </c>
      <c r="E87" s="149">
        <f t="shared" si="3"/>
        <v>421.21</v>
      </c>
      <c r="F87" s="82"/>
      <c r="G87" s="331"/>
      <c r="H87" s="328"/>
      <c r="I87" s="143">
        <f t="shared" si="2"/>
        <v>0</v>
      </c>
      <c r="J87" s="141">
        <f t="shared" si="4"/>
        <v>7285</v>
      </c>
      <c r="K87" s="147">
        <f t="shared" si="5"/>
        <v>42034.45</v>
      </c>
    </row>
    <row r="88" spans="1:11" x14ac:dyDescent="0.25">
      <c r="A88" s="81"/>
      <c r="B88" s="82" t="s">
        <v>78</v>
      </c>
      <c r="C88" s="327" t="s">
        <v>33</v>
      </c>
      <c r="D88" s="328">
        <v>995</v>
      </c>
      <c r="E88" s="149">
        <f t="shared" si="3"/>
        <v>5741.15</v>
      </c>
      <c r="F88" s="82"/>
      <c r="G88" s="331"/>
      <c r="H88" s="328"/>
      <c r="I88" s="143">
        <f t="shared" si="2"/>
        <v>0</v>
      </c>
      <c r="J88" s="141">
        <f t="shared" si="4"/>
        <v>8280</v>
      </c>
      <c r="K88" s="147">
        <f t="shared" si="5"/>
        <v>47775.6</v>
      </c>
    </row>
    <row r="89" spans="1:11" x14ac:dyDescent="0.25">
      <c r="A89" s="81"/>
      <c r="B89" s="82" t="s">
        <v>20</v>
      </c>
      <c r="C89" s="327" t="s">
        <v>33</v>
      </c>
      <c r="D89" s="328">
        <v>1000</v>
      </c>
      <c r="E89" s="149">
        <f t="shared" si="3"/>
        <v>5770</v>
      </c>
      <c r="F89" s="82" t="s">
        <v>9</v>
      </c>
      <c r="G89" s="331" t="s">
        <v>33</v>
      </c>
      <c r="H89" s="328">
        <v>409</v>
      </c>
      <c r="I89" s="143">
        <f t="shared" si="2"/>
        <v>2359.9299999999998</v>
      </c>
      <c r="J89" s="141">
        <f t="shared" si="4"/>
        <v>8871</v>
      </c>
      <c r="K89" s="147">
        <f t="shared" si="5"/>
        <v>51185.67</v>
      </c>
    </row>
    <row r="90" spans="1:11" x14ac:dyDescent="0.25">
      <c r="A90" s="81"/>
      <c r="B90" s="82"/>
      <c r="C90" s="327"/>
      <c r="D90" s="328"/>
      <c r="E90" s="149">
        <f t="shared" si="3"/>
        <v>0</v>
      </c>
      <c r="F90" s="82" t="s">
        <v>20</v>
      </c>
      <c r="G90" s="331" t="s">
        <v>33</v>
      </c>
      <c r="H90" s="328">
        <v>161</v>
      </c>
      <c r="I90" s="143">
        <f t="shared" si="2"/>
        <v>928.96999999999991</v>
      </c>
      <c r="J90" s="141">
        <f t="shared" si="4"/>
        <v>8710</v>
      </c>
      <c r="K90" s="147">
        <f t="shared" si="5"/>
        <v>50256.7</v>
      </c>
    </row>
    <row r="91" spans="1:11" x14ac:dyDescent="0.25">
      <c r="A91" s="87"/>
      <c r="B91" s="88"/>
      <c r="C91" s="329"/>
      <c r="D91" s="330"/>
      <c r="E91" s="149">
        <f t="shared" si="3"/>
        <v>0</v>
      </c>
      <c r="F91" s="88"/>
      <c r="G91" s="333"/>
      <c r="H91" s="330"/>
      <c r="I91" s="143">
        <f t="shared" si="2"/>
        <v>0</v>
      </c>
      <c r="J91" s="141">
        <f t="shared" si="4"/>
        <v>8710</v>
      </c>
      <c r="K91" s="147">
        <f t="shared" si="5"/>
        <v>50256.7</v>
      </c>
    </row>
    <row r="92" spans="1:11" x14ac:dyDescent="0.25">
      <c r="A92" s="76">
        <v>43672</v>
      </c>
      <c r="B92" s="77"/>
      <c r="C92" s="325"/>
      <c r="D92" s="335"/>
      <c r="E92" s="149">
        <f t="shared" si="3"/>
        <v>0</v>
      </c>
      <c r="F92" s="77"/>
      <c r="G92" s="324"/>
      <c r="H92" s="335"/>
      <c r="I92" s="143">
        <f t="shared" si="2"/>
        <v>0</v>
      </c>
      <c r="J92" s="141">
        <f t="shared" si="4"/>
        <v>8710</v>
      </c>
      <c r="K92" s="147">
        <f t="shared" si="5"/>
        <v>50256.7</v>
      </c>
    </row>
    <row r="93" spans="1:11" x14ac:dyDescent="0.25">
      <c r="A93" s="76"/>
      <c r="B93" s="82" t="s">
        <v>11</v>
      </c>
      <c r="C93" s="327" t="s">
        <v>33</v>
      </c>
      <c r="D93" s="328">
        <v>70</v>
      </c>
      <c r="E93" s="149">
        <f t="shared" si="3"/>
        <v>403.9</v>
      </c>
      <c r="F93" s="82"/>
      <c r="G93" s="331"/>
      <c r="H93" s="328"/>
      <c r="I93" s="143">
        <f t="shared" si="2"/>
        <v>0</v>
      </c>
      <c r="J93" s="141">
        <f t="shared" si="4"/>
        <v>8780</v>
      </c>
      <c r="K93" s="147">
        <f t="shared" si="5"/>
        <v>50660.6</v>
      </c>
    </row>
    <row r="94" spans="1:11" x14ac:dyDescent="0.25">
      <c r="A94" s="76"/>
      <c r="B94" s="82" t="s">
        <v>13</v>
      </c>
      <c r="C94" s="327" t="s">
        <v>33</v>
      </c>
      <c r="D94" s="328">
        <v>1239</v>
      </c>
      <c r="E94" s="149">
        <f t="shared" si="3"/>
        <v>7149.03</v>
      </c>
      <c r="F94" s="82"/>
      <c r="G94" s="331"/>
      <c r="H94" s="328"/>
      <c r="I94" s="143">
        <f t="shared" si="2"/>
        <v>0</v>
      </c>
      <c r="J94" s="141">
        <f t="shared" si="4"/>
        <v>10019</v>
      </c>
      <c r="K94" s="147">
        <f t="shared" si="5"/>
        <v>57809.63</v>
      </c>
    </row>
    <row r="95" spans="1:11" x14ac:dyDescent="0.25">
      <c r="A95" s="155"/>
      <c r="B95" s="82"/>
      <c r="C95" s="327"/>
      <c r="D95" s="328"/>
      <c r="E95" s="149">
        <f t="shared" si="3"/>
        <v>0</v>
      </c>
      <c r="F95" s="82" t="s">
        <v>9</v>
      </c>
      <c r="G95" s="331" t="s">
        <v>33</v>
      </c>
      <c r="H95" s="328">
        <v>490</v>
      </c>
      <c r="I95" s="143">
        <f t="shared" si="2"/>
        <v>2827.2999999999997</v>
      </c>
      <c r="J95" s="141">
        <f t="shared" si="4"/>
        <v>9529</v>
      </c>
      <c r="K95" s="147">
        <f t="shared" si="5"/>
        <v>54982.329999999994</v>
      </c>
    </row>
    <row r="96" spans="1:11" x14ac:dyDescent="0.25">
      <c r="A96" s="10"/>
      <c r="B96" s="82"/>
      <c r="C96" s="327"/>
      <c r="D96" s="328"/>
      <c r="E96" s="149">
        <f t="shared" si="3"/>
        <v>0</v>
      </c>
      <c r="F96" s="82" t="s">
        <v>20</v>
      </c>
      <c r="G96" s="331" t="s">
        <v>33</v>
      </c>
      <c r="H96" s="328">
        <v>650</v>
      </c>
      <c r="I96" s="143">
        <f t="shared" si="2"/>
        <v>3750.4999999999995</v>
      </c>
      <c r="J96" s="141">
        <f t="shared" si="4"/>
        <v>8879</v>
      </c>
      <c r="K96" s="147">
        <f t="shared" si="5"/>
        <v>51231.829999999994</v>
      </c>
    </row>
    <row r="97" spans="1:11" x14ac:dyDescent="0.25">
      <c r="A97" s="76">
        <v>43675</v>
      </c>
      <c r="B97" s="82"/>
      <c r="C97" s="327"/>
      <c r="D97" s="328"/>
      <c r="E97" s="149">
        <f t="shared" si="3"/>
        <v>0</v>
      </c>
      <c r="F97" s="82"/>
      <c r="G97" s="331"/>
      <c r="H97" s="328"/>
      <c r="I97" s="143">
        <f t="shared" si="2"/>
        <v>0</v>
      </c>
      <c r="J97" s="141">
        <f t="shared" si="4"/>
        <v>8879</v>
      </c>
      <c r="K97" s="147">
        <f t="shared" si="5"/>
        <v>51231.829999999994</v>
      </c>
    </row>
    <row r="98" spans="1:11" x14ac:dyDescent="0.25">
      <c r="A98" s="81"/>
      <c r="B98" s="82" t="s">
        <v>11</v>
      </c>
      <c r="C98" s="327" t="s">
        <v>33</v>
      </c>
      <c r="D98" s="328">
        <v>10</v>
      </c>
      <c r="E98" s="149">
        <f t="shared" si="3"/>
        <v>57.699999999999996</v>
      </c>
      <c r="F98" s="82"/>
      <c r="G98" s="331"/>
      <c r="H98" s="328"/>
      <c r="I98" s="143">
        <f t="shared" si="2"/>
        <v>0</v>
      </c>
      <c r="J98" s="141">
        <f t="shared" si="4"/>
        <v>8889</v>
      </c>
      <c r="K98" s="147">
        <f t="shared" si="5"/>
        <v>51289.53</v>
      </c>
    </row>
    <row r="99" spans="1:11" x14ac:dyDescent="0.25">
      <c r="A99" s="81"/>
      <c r="B99" s="82" t="s">
        <v>16</v>
      </c>
      <c r="C99" s="327" t="s">
        <v>33</v>
      </c>
      <c r="D99" s="328">
        <v>500</v>
      </c>
      <c r="E99" s="149">
        <f t="shared" si="3"/>
        <v>2885</v>
      </c>
      <c r="F99" s="82" t="s">
        <v>9</v>
      </c>
      <c r="G99" s="331" t="s">
        <v>33</v>
      </c>
      <c r="H99" s="328">
        <v>273</v>
      </c>
      <c r="I99" s="143">
        <f t="shared" si="2"/>
        <v>1575.2099999999998</v>
      </c>
      <c r="J99" s="141">
        <f t="shared" si="4"/>
        <v>9116</v>
      </c>
      <c r="K99" s="147">
        <f t="shared" si="5"/>
        <v>52599.32</v>
      </c>
    </row>
    <row r="100" spans="1:11" x14ac:dyDescent="0.25">
      <c r="A100" s="81"/>
      <c r="B100" s="82"/>
      <c r="C100" s="327"/>
      <c r="D100" s="328"/>
      <c r="E100" s="149">
        <f t="shared" si="3"/>
        <v>0</v>
      </c>
      <c r="F100" s="82" t="s">
        <v>20</v>
      </c>
      <c r="G100" s="331" t="s">
        <v>33</v>
      </c>
      <c r="H100" s="328">
        <v>304</v>
      </c>
      <c r="I100" s="143">
        <f t="shared" si="2"/>
        <v>1754.08</v>
      </c>
      <c r="J100" s="141">
        <f t="shared" si="4"/>
        <v>8812</v>
      </c>
      <c r="K100" s="147">
        <f t="shared" si="5"/>
        <v>50845.24</v>
      </c>
    </row>
    <row r="101" spans="1:11" x14ac:dyDescent="0.25">
      <c r="A101" s="81"/>
      <c r="B101" s="82"/>
      <c r="C101" s="327"/>
      <c r="D101" s="328"/>
      <c r="E101" s="149">
        <f t="shared" si="3"/>
        <v>0</v>
      </c>
      <c r="F101" s="82"/>
      <c r="G101" s="331"/>
      <c r="H101" s="328"/>
      <c r="I101" s="143">
        <f t="shared" ref="I101:I108" si="6">5.77*H101</f>
        <v>0</v>
      </c>
      <c r="J101" s="141">
        <f t="shared" si="4"/>
        <v>8812</v>
      </c>
      <c r="K101" s="147">
        <f t="shared" si="5"/>
        <v>50845.24</v>
      </c>
    </row>
    <row r="102" spans="1:11" x14ac:dyDescent="0.25">
      <c r="A102" s="76">
        <v>43676</v>
      </c>
      <c r="B102" s="82"/>
      <c r="C102" s="327"/>
      <c r="D102" s="328"/>
      <c r="E102" s="149">
        <f t="shared" si="3"/>
        <v>0</v>
      </c>
      <c r="F102" s="82"/>
      <c r="G102" s="331"/>
      <c r="H102" s="328"/>
      <c r="I102" s="143">
        <f t="shared" si="6"/>
        <v>0</v>
      </c>
      <c r="J102" s="141">
        <f t="shared" si="4"/>
        <v>8812</v>
      </c>
      <c r="K102" s="147">
        <f t="shared" si="5"/>
        <v>50845.24</v>
      </c>
    </row>
    <row r="103" spans="1:11" x14ac:dyDescent="0.25">
      <c r="A103" s="155"/>
      <c r="B103" s="82" t="s">
        <v>11</v>
      </c>
      <c r="C103" s="327" t="s">
        <v>33</v>
      </c>
      <c r="D103" s="328">
        <v>60</v>
      </c>
      <c r="E103" s="149">
        <f t="shared" ref="E103:E109" si="7">D103*5.77</f>
        <v>346.2</v>
      </c>
      <c r="F103" s="82"/>
      <c r="G103" s="331"/>
      <c r="H103" s="328"/>
      <c r="I103" s="143">
        <f t="shared" si="6"/>
        <v>0</v>
      </c>
      <c r="J103" s="141">
        <f t="shared" si="4"/>
        <v>8872</v>
      </c>
      <c r="K103" s="147">
        <f t="shared" si="5"/>
        <v>51191.439999999995</v>
      </c>
    </row>
    <row r="104" spans="1:11" x14ac:dyDescent="0.25">
      <c r="A104" s="155"/>
      <c r="B104" s="82"/>
      <c r="C104" s="327"/>
      <c r="D104" s="328"/>
      <c r="E104" s="149">
        <f t="shared" si="7"/>
        <v>0</v>
      </c>
      <c r="F104" s="82" t="s">
        <v>9</v>
      </c>
      <c r="G104" s="331" t="s">
        <v>33</v>
      </c>
      <c r="H104" s="328">
        <v>733</v>
      </c>
      <c r="I104" s="143">
        <f t="shared" si="6"/>
        <v>4229.41</v>
      </c>
      <c r="J104" s="141">
        <f t="shared" si="4"/>
        <v>8139</v>
      </c>
      <c r="K104" s="147">
        <f t="shared" si="5"/>
        <v>46962.03</v>
      </c>
    </row>
    <row r="105" spans="1:11" x14ac:dyDescent="0.25">
      <c r="A105" s="87"/>
      <c r="B105" s="88"/>
      <c r="C105" s="329"/>
      <c r="D105" s="330"/>
      <c r="E105" s="149">
        <f t="shared" si="7"/>
        <v>0</v>
      </c>
      <c r="F105" s="88" t="s">
        <v>16</v>
      </c>
      <c r="G105" s="333" t="s">
        <v>33</v>
      </c>
      <c r="H105" s="330">
        <v>337</v>
      </c>
      <c r="I105" s="143">
        <f t="shared" si="6"/>
        <v>1944.4899999999998</v>
      </c>
      <c r="J105" s="141">
        <f t="shared" si="4"/>
        <v>7802</v>
      </c>
      <c r="K105" s="147">
        <f t="shared" si="5"/>
        <v>45017.539999999994</v>
      </c>
    </row>
    <row r="106" spans="1:11" x14ac:dyDescent="0.25">
      <c r="A106" s="76">
        <v>43677</v>
      </c>
      <c r="B106" s="77"/>
      <c r="C106" s="325"/>
      <c r="D106" s="335"/>
      <c r="E106" s="149">
        <f t="shared" si="7"/>
        <v>0</v>
      </c>
      <c r="F106" s="77"/>
      <c r="G106" s="324"/>
      <c r="H106" s="335"/>
      <c r="I106" s="143">
        <f t="shared" si="6"/>
        <v>0</v>
      </c>
      <c r="J106" s="141">
        <f t="shared" si="4"/>
        <v>7802</v>
      </c>
      <c r="K106" s="147">
        <f t="shared" si="5"/>
        <v>45017.539999999994</v>
      </c>
    </row>
    <row r="107" spans="1:11" x14ac:dyDescent="0.25">
      <c r="A107" s="81"/>
      <c r="B107" s="82" t="s">
        <v>11</v>
      </c>
      <c r="C107" s="327" t="s">
        <v>33</v>
      </c>
      <c r="D107" s="328">
        <v>87</v>
      </c>
      <c r="E107" s="149">
        <f t="shared" si="7"/>
        <v>501.98999999999995</v>
      </c>
      <c r="F107" s="82"/>
      <c r="G107" s="331"/>
      <c r="H107" s="328"/>
      <c r="I107" s="143">
        <f t="shared" si="6"/>
        <v>0</v>
      </c>
      <c r="J107" s="141">
        <f t="shared" si="4"/>
        <v>7889</v>
      </c>
      <c r="K107" s="147">
        <f t="shared" si="5"/>
        <v>45519.53</v>
      </c>
    </row>
    <row r="108" spans="1:11" x14ac:dyDescent="0.25">
      <c r="A108" s="81"/>
      <c r="B108" s="82" t="s">
        <v>8</v>
      </c>
      <c r="C108" s="327" t="s">
        <v>33</v>
      </c>
      <c r="D108" s="328">
        <v>985</v>
      </c>
      <c r="E108" s="149">
        <f t="shared" si="7"/>
        <v>5683.45</v>
      </c>
      <c r="F108" s="82" t="s">
        <v>19</v>
      </c>
      <c r="G108" s="331" t="s">
        <v>33</v>
      </c>
      <c r="H108" s="328">
        <v>114</v>
      </c>
      <c r="I108" s="143">
        <f t="shared" si="6"/>
        <v>657.78</v>
      </c>
      <c r="J108" s="141">
        <f t="shared" si="4"/>
        <v>8760</v>
      </c>
      <c r="K108" s="147">
        <f t="shared" si="5"/>
        <v>50545.2</v>
      </c>
    </row>
    <row r="109" spans="1:11" x14ac:dyDescent="0.25">
      <c r="A109" s="10"/>
      <c r="B109" s="82"/>
      <c r="C109" s="83"/>
      <c r="D109" s="84"/>
      <c r="E109" s="148">
        <f t="shared" si="7"/>
        <v>0</v>
      </c>
      <c r="F109" s="82"/>
      <c r="G109" s="85"/>
      <c r="H109" s="84"/>
      <c r="I109" s="139"/>
      <c r="J109" s="141">
        <f t="shared" si="4"/>
        <v>8760</v>
      </c>
      <c r="K109" s="30"/>
    </row>
    <row r="110" spans="1:11" hidden="1" x14ac:dyDescent="0.25">
      <c r="A110" s="92"/>
      <c r="B110" s="82"/>
      <c r="C110" s="83"/>
      <c r="D110" s="84"/>
      <c r="E110" s="137"/>
      <c r="F110" s="82"/>
      <c r="G110" s="85"/>
      <c r="H110" s="84"/>
      <c r="I110" s="139"/>
      <c r="J110" s="86">
        <f t="shared" ref="J110:J121" si="8">+J109+D110-H110</f>
        <v>8760</v>
      </c>
      <c r="K110" s="30"/>
    </row>
    <row r="111" spans="1:11" hidden="1" x14ac:dyDescent="0.25">
      <c r="A111" s="10"/>
      <c r="B111" s="82"/>
      <c r="C111" s="83"/>
      <c r="D111" s="84"/>
      <c r="E111" s="137"/>
      <c r="F111" s="82"/>
      <c r="G111" s="85"/>
      <c r="H111" s="84"/>
      <c r="I111" s="139"/>
      <c r="J111" s="86">
        <f>+J110+D111-H111</f>
        <v>8760</v>
      </c>
      <c r="K111" s="30"/>
    </row>
    <row r="112" spans="1:11" hidden="1" x14ac:dyDescent="0.25">
      <c r="A112" s="62"/>
      <c r="B112" s="38"/>
      <c r="C112" s="39"/>
      <c r="D112" s="40"/>
      <c r="E112" s="137"/>
      <c r="F112" s="38"/>
      <c r="G112" s="41"/>
      <c r="H112" s="40"/>
      <c r="I112" s="139"/>
      <c r="J112" s="86">
        <f t="shared" si="8"/>
        <v>8760</v>
      </c>
      <c r="K112" s="30"/>
    </row>
    <row r="113" spans="1:11" hidden="1" x14ac:dyDescent="0.25">
      <c r="A113" s="62"/>
      <c r="B113" s="38"/>
      <c r="C113" s="39"/>
      <c r="D113" s="40"/>
      <c r="E113" s="137"/>
      <c r="F113" s="38"/>
      <c r="G113" s="41"/>
      <c r="H113" s="40"/>
      <c r="I113" s="139"/>
      <c r="J113" s="86">
        <f t="shared" si="8"/>
        <v>8760</v>
      </c>
      <c r="K113" s="30"/>
    </row>
    <row r="114" spans="1:11" hidden="1" x14ac:dyDescent="0.25">
      <c r="A114" s="62"/>
      <c r="B114" s="38"/>
      <c r="C114" s="39"/>
      <c r="D114" s="40"/>
      <c r="E114" s="137"/>
      <c r="F114" s="38"/>
      <c r="G114" s="41"/>
      <c r="H114" s="40"/>
      <c r="I114" s="139"/>
      <c r="J114" s="86">
        <f t="shared" si="8"/>
        <v>8760</v>
      </c>
      <c r="K114" s="30"/>
    </row>
    <row r="115" spans="1:11" hidden="1" x14ac:dyDescent="0.25">
      <c r="A115" s="62"/>
      <c r="B115" s="38"/>
      <c r="C115" s="39"/>
      <c r="D115" s="40"/>
      <c r="E115" s="137"/>
      <c r="F115" s="38"/>
      <c r="G115" s="41"/>
      <c r="H115" s="40"/>
      <c r="I115" s="139"/>
      <c r="J115" s="86">
        <f t="shared" si="8"/>
        <v>8760</v>
      </c>
      <c r="K115" s="30"/>
    </row>
    <row r="116" spans="1:11" hidden="1" x14ac:dyDescent="0.25">
      <c r="A116" s="62"/>
      <c r="B116" s="38"/>
      <c r="C116" s="39"/>
      <c r="D116" s="40"/>
      <c r="E116" s="137"/>
      <c r="F116" s="38"/>
      <c r="G116" s="41"/>
      <c r="H116" s="40"/>
      <c r="I116" s="139"/>
      <c r="J116" s="86">
        <f t="shared" si="8"/>
        <v>8760</v>
      </c>
      <c r="K116" s="30"/>
    </row>
    <row r="117" spans="1:11" hidden="1" x14ac:dyDescent="0.25">
      <c r="A117" s="62"/>
      <c r="B117" s="38"/>
      <c r="C117" s="39"/>
      <c r="D117" s="40"/>
      <c r="E117" s="137"/>
      <c r="F117" s="38"/>
      <c r="G117" s="41"/>
      <c r="H117" s="40"/>
      <c r="I117" s="139"/>
      <c r="J117" s="86">
        <f t="shared" si="8"/>
        <v>8760</v>
      </c>
      <c r="K117" s="30"/>
    </row>
    <row r="118" spans="1:11" hidden="1" x14ac:dyDescent="0.25">
      <c r="A118" s="62"/>
      <c r="B118" s="38"/>
      <c r="C118" s="39"/>
      <c r="D118" s="40"/>
      <c r="E118" s="137"/>
      <c r="F118" s="38"/>
      <c r="G118" s="41"/>
      <c r="H118" s="40"/>
      <c r="I118" s="139"/>
      <c r="J118" s="86">
        <f t="shared" si="8"/>
        <v>8760</v>
      </c>
      <c r="K118" s="30"/>
    </row>
    <row r="119" spans="1:11" hidden="1" x14ac:dyDescent="0.25">
      <c r="A119" s="62"/>
      <c r="B119" s="38"/>
      <c r="C119" s="39"/>
      <c r="D119" s="40"/>
      <c r="E119" s="137"/>
      <c r="F119" s="38"/>
      <c r="G119" s="41"/>
      <c r="H119" s="40"/>
      <c r="I119" s="139"/>
      <c r="J119" s="86">
        <f t="shared" si="8"/>
        <v>8760</v>
      </c>
      <c r="K119" s="30"/>
    </row>
    <row r="120" spans="1:11" hidden="1" x14ac:dyDescent="0.25">
      <c r="A120" s="62"/>
      <c r="B120" s="38"/>
      <c r="C120" s="39"/>
      <c r="D120" s="40"/>
      <c r="E120" s="137"/>
      <c r="F120" s="38"/>
      <c r="G120" s="41"/>
      <c r="H120" s="40"/>
      <c r="I120" s="139"/>
      <c r="J120" s="86">
        <f t="shared" si="8"/>
        <v>8760</v>
      </c>
      <c r="K120" s="30"/>
    </row>
    <row r="121" spans="1:11" hidden="1" x14ac:dyDescent="0.25">
      <c r="A121" s="62"/>
      <c r="B121" s="38"/>
      <c r="C121" s="39"/>
      <c r="D121" s="40"/>
      <c r="E121" s="137"/>
      <c r="F121" s="38"/>
      <c r="G121" s="41"/>
      <c r="H121" s="40"/>
      <c r="I121" s="139"/>
      <c r="J121" s="86">
        <f t="shared" si="8"/>
        <v>8760</v>
      </c>
      <c r="K121" s="30"/>
    </row>
    <row r="122" spans="1:11" x14ac:dyDescent="0.25">
      <c r="A122" s="65"/>
      <c r="D122" s="10">
        <f>SUM(D4:D121)</f>
        <v>19611</v>
      </c>
      <c r="E122" s="151">
        <f>SUM(E4:E121)</f>
        <v>113155.46999999999</v>
      </c>
      <c r="H122" s="10">
        <f>SUM(H4:H121)</f>
        <v>15000</v>
      </c>
      <c r="I122" s="10">
        <f>SUM(I4:I121)</f>
        <v>86550</v>
      </c>
    </row>
    <row r="123" spans="1:11" x14ac:dyDescent="0.25">
      <c r="A123" s="65"/>
      <c r="J123" s="67">
        <f>+J3+D122-H122</f>
        <v>8760</v>
      </c>
      <c r="K123" s="67"/>
    </row>
    <row r="124" spans="1:11" x14ac:dyDescent="0.25">
      <c r="A124" s="65"/>
    </row>
    <row r="125" spans="1:11" x14ac:dyDescent="0.25">
      <c r="A125" s="65"/>
      <c r="G125" s="10" t="s">
        <v>56</v>
      </c>
    </row>
    <row r="126" spans="1:11" x14ac:dyDescent="0.25">
      <c r="A126" s="65"/>
      <c r="G126" s="10" t="s">
        <v>55</v>
      </c>
      <c r="H126" s="68">
        <f>+H122-H125</f>
        <v>15000</v>
      </c>
      <c r="I126" s="68"/>
    </row>
    <row r="127" spans="1:11" x14ac:dyDescent="0.25">
      <c r="A127" s="65"/>
    </row>
    <row r="128" spans="1:11" x14ac:dyDescent="0.25">
      <c r="A128" s="65"/>
      <c r="C128" s="10">
        <f>+D72+D68+D63+D58+D49+D45+D39+D35+D30+D26+D20+D10+D7+D4</f>
        <v>3160</v>
      </c>
      <c r="F128" s="10">
        <f>(D122+J3)-H122</f>
        <v>8760</v>
      </c>
    </row>
    <row r="129" spans="1:8" x14ac:dyDescent="0.25">
      <c r="A129" s="65"/>
      <c r="H129" s="10">
        <f>15000-H126</f>
        <v>0</v>
      </c>
    </row>
    <row r="130" spans="1:8" x14ac:dyDescent="0.25">
      <c r="A130" s="65"/>
    </row>
    <row r="131" spans="1:8" x14ac:dyDescent="0.25">
      <c r="A131" s="65"/>
    </row>
    <row r="132" spans="1:8" x14ac:dyDescent="0.25">
      <c r="A132" s="65"/>
    </row>
    <row r="133" spans="1:8" x14ac:dyDescent="0.25">
      <c r="A133" s="65"/>
    </row>
    <row r="134" spans="1:8" x14ac:dyDescent="0.25">
      <c r="A134" s="65"/>
    </row>
    <row r="135" spans="1:8" x14ac:dyDescent="0.25">
      <c r="A135" s="65"/>
    </row>
  </sheetData>
  <mergeCells count="3">
    <mergeCell ref="K1:K2"/>
    <mergeCell ref="F1:I1"/>
    <mergeCell ref="B1:E1"/>
  </mergeCells>
  <pageMargins left="0.70866141732283472" right="0.70866141732283472" top="0.74803149606299213" bottom="0.74803149606299213" header="0.31496062992125984" footer="0.31496062992125984"/>
  <pageSetup scale="3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20"/>
  <sheetViews>
    <sheetView workbookViewId="0">
      <selection activeCell="F110" sqref="F110"/>
    </sheetView>
  </sheetViews>
  <sheetFormatPr baseColWidth="10" defaultRowHeight="15" x14ac:dyDescent="0.25"/>
  <cols>
    <col min="1" max="1" width="25.140625" style="155" customWidth="1"/>
    <col min="2" max="2" width="17.28515625" style="66" customWidth="1"/>
    <col min="3" max="3" width="6.5703125" style="66" customWidth="1"/>
    <col min="4" max="4" width="11.7109375" style="66" customWidth="1"/>
    <col min="5" max="5" width="0.28515625" style="66" customWidth="1"/>
    <col min="6" max="6" width="19.5703125" style="66" customWidth="1"/>
    <col min="7" max="7" width="7.28515625" style="66" customWidth="1"/>
    <col min="8" max="8" width="9.85546875" style="66" customWidth="1"/>
    <col min="9" max="9" width="10.28515625" style="66" hidden="1" customWidth="1"/>
    <col min="10" max="10" width="9.28515625" style="66" customWidth="1"/>
    <col min="11" max="11" width="0.140625" style="66" customWidth="1"/>
    <col min="12" max="253" width="11.42578125" style="10"/>
    <col min="254" max="254" width="25.140625" style="10" customWidth="1"/>
    <col min="255" max="255" width="17.28515625" style="10" customWidth="1"/>
    <col min="256" max="256" width="6.5703125" style="10" customWidth="1"/>
    <col min="257" max="257" width="6.42578125" style="10" customWidth="1"/>
    <col min="258" max="258" width="19.5703125" style="10" customWidth="1"/>
    <col min="259" max="259" width="7.28515625" style="10" customWidth="1"/>
    <col min="260" max="260" width="8.85546875" style="10" customWidth="1"/>
    <col min="261" max="261" width="10.5703125" style="10" customWidth="1"/>
    <col min="262" max="262" width="4.140625" style="10" customWidth="1"/>
    <col min="263" max="263" width="19.7109375" style="10" customWidth="1"/>
    <col min="264" max="509" width="11.42578125" style="10"/>
    <col min="510" max="510" width="25.140625" style="10" customWidth="1"/>
    <col min="511" max="511" width="17.28515625" style="10" customWidth="1"/>
    <col min="512" max="512" width="6.5703125" style="10" customWidth="1"/>
    <col min="513" max="513" width="6.42578125" style="10" customWidth="1"/>
    <col min="514" max="514" width="19.5703125" style="10" customWidth="1"/>
    <col min="515" max="515" width="7.28515625" style="10" customWidth="1"/>
    <col min="516" max="516" width="8.85546875" style="10" customWidth="1"/>
    <col min="517" max="517" width="10.5703125" style="10" customWidth="1"/>
    <col min="518" max="518" width="4.140625" style="10" customWidth="1"/>
    <col min="519" max="519" width="19.7109375" style="10" customWidth="1"/>
    <col min="520" max="765" width="11.42578125" style="10"/>
    <col min="766" max="766" width="25.140625" style="10" customWidth="1"/>
    <col min="767" max="767" width="17.28515625" style="10" customWidth="1"/>
    <col min="768" max="768" width="6.5703125" style="10" customWidth="1"/>
    <col min="769" max="769" width="6.42578125" style="10" customWidth="1"/>
    <col min="770" max="770" width="19.5703125" style="10" customWidth="1"/>
    <col min="771" max="771" width="7.28515625" style="10" customWidth="1"/>
    <col min="772" max="772" width="8.85546875" style="10" customWidth="1"/>
    <col min="773" max="773" width="10.5703125" style="10" customWidth="1"/>
    <col min="774" max="774" width="4.140625" style="10" customWidth="1"/>
    <col min="775" max="775" width="19.7109375" style="10" customWidth="1"/>
    <col min="776" max="1021" width="11.42578125" style="10"/>
    <col min="1022" max="1022" width="25.140625" style="10" customWidth="1"/>
    <col min="1023" max="1023" width="17.28515625" style="10" customWidth="1"/>
    <col min="1024" max="1024" width="6.5703125" style="10" customWidth="1"/>
    <col min="1025" max="1025" width="6.42578125" style="10" customWidth="1"/>
    <col min="1026" max="1026" width="19.5703125" style="10" customWidth="1"/>
    <col min="1027" max="1027" width="7.28515625" style="10" customWidth="1"/>
    <col min="1028" max="1028" width="8.85546875" style="10" customWidth="1"/>
    <col min="1029" max="1029" width="10.5703125" style="10" customWidth="1"/>
    <col min="1030" max="1030" width="4.140625" style="10" customWidth="1"/>
    <col min="1031" max="1031" width="19.7109375" style="10" customWidth="1"/>
    <col min="1032" max="1277" width="11.42578125" style="10"/>
    <col min="1278" max="1278" width="25.140625" style="10" customWidth="1"/>
    <col min="1279" max="1279" width="17.28515625" style="10" customWidth="1"/>
    <col min="1280" max="1280" width="6.5703125" style="10" customWidth="1"/>
    <col min="1281" max="1281" width="6.42578125" style="10" customWidth="1"/>
    <col min="1282" max="1282" width="19.5703125" style="10" customWidth="1"/>
    <col min="1283" max="1283" width="7.28515625" style="10" customWidth="1"/>
    <col min="1284" max="1284" width="8.85546875" style="10" customWidth="1"/>
    <col min="1285" max="1285" width="10.5703125" style="10" customWidth="1"/>
    <col min="1286" max="1286" width="4.140625" style="10" customWidth="1"/>
    <col min="1287" max="1287" width="19.7109375" style="10" customWidth="1"/>
    <col min="1288" max="1533" width="11.42578125" style="10"/>
    <col min="1534" max="1534" width="25.140625" style="10" customWidth="1"/>
    <col min="1535" max="1535" width="17.28515625" style="10" customWidth="1"/>
    <col min="1536" max="1536" width="6.5703125" style="10" customWidth="1"/>
    <col min="1537" max="1537" width="6.42578125" style="10" customWidth="1"/>
    <col min="1538" max="1538" width="19.5703125" style="10" customWidth="1"/>
    <col min="1539" max="1539" width="7.28515625" style="10" customWidth="1"/>
    <col min="1540" max="1540" width="8.85546875" style="10" customWidth="1"/>
    <col min="1541" max="1541" width="10.5703125" style="10" customWidth="1"/>
    <col min="1542" max="1542" width="4.140625" style="10" customWidth="1"/>
    <col min="1543" max="1543" width="19.7109375" style="10" customWidth="1"/>
    <col min="1544" max="1789" width="11.42578125" style="10"/>
    <col min="1790" max="1790" width="25.140625" style="10" customWidth="1"/>
    <col min="1791" max="1791" width="17.28515625" style="10" customWidth="1"/>
    <col min="1792" max="1792" width="6.5703125" style="10" customWidth="1"/>
    <col min="1793" max="1793" width="6.42578125" style="10" customWidth="1"/>
    <col min="1794" max="1794" width="19.5703125" style="10" customWidth="1"/>
    <col min="1795" max="1795" width="7.28515625" style="10" customWidth="1"/>
    <col min="1796" max="1796" width="8.85546875" style="10" customWidth="1"/>
    <col min="1797" max="1797" width="10.5703125" style="10" customWidth="1"/>
    <col min="1798" max="1798" width="4.140625" style="10" customWidth="1"/>
    <col min="1799" max="1799" width="19.7109375" style="10" customWidth="1"/>
    <col min="1800" max="2045" width="11.42578125" style="10"/>
    <col min="2046" max="2046" width="25.140625" style="10" customWidth="1"/>
    <col min="2047" max="2047" width="17.28515625" style="10" customWidth="1"/>
    <col min="2048" max="2048" width="6.5703125" style="10" customWidth="1"/>
    <col min="2049" max="2049" width="6.42578125" style="10" customWidth="1"/>
    <col min="2050" max="2050" width="19.5703125" style="10" customWidth="1"/>
    <col min="2051" max="2051" width="7.28515625" style="10" customWidth="1"/>
    <col min="2052" max="2052" width="8.85546875" style="10" customWidth="1"/>
    <col min="2053" max="2053" width="10.5703125" style="10" customWidth="1"/>
    <col min="2054" max="2054" width="4.140625" style="10" customWidth="1"/>
    <col min="2055" max="2055" width="19.7109375" style="10" customWidth="1"/>
    <col min="2056" max="2301" width="11.42578125" style="10"/>
    <col min="2302" max="2302" width="25.140625" style="10" customWidth="1"/>
    <col min="2303" max="2303" width="17.28515625" style="10" customWidth="1"/>
    <col min="2304" max="2304" width="6.5703125" style="10" customWidth="1"/>
    <col min="2305" max="2305" width="6.42578125" style="10" customWidth="1"/>
    <col min="2306" max="2306" width="19.5703125" style="10" customWidth="1"/>
    <col min="2307" max="2307" width="7.28515625" style="10" customWidth="1"/>
    <col min="2308" max="2308" width="8.85546875" style="10" customWidth="1"/>
    <col min="2309" max="2309" width="10.5703125" style="10" customWidth="1"/>
    <col min="2310" max="2310" width="4.140625" style="10" customWidth="1"/>
    <col min="2311" max="2311" width="19.7109375" style="10" customWidth="1"/>
    <col min="2312" max="2557" width="11.42578125" style="10"/>
    <col min="2558" max="2558" width="25.140625" style="10" customWidth="1"/>
    <col min="2559" max="2559" width="17.28515625" style="10" customWidth="1"/>
    <col min="2560" max="2560" width="6.5703125" style="10" customWidth="1"/>
    <col min="2561" max="2561" width="6.42578125" style="10" customWidth="1"/>
    <col min="2562" max="2562" width="19.5703125" style="10" customWidth="1"/>
    <col min="2563" max="2563" width="7.28515625" style="10" customWidth="1"/>
    <col min="2564" max="2564" width="8.85546875" style="10" customWidth="1"/>
    <col min="2565" max="2565" width="10.5703125" style="10" customWidth="1"/>
    <col min="2566" max="2566" width="4.140625" style="10" customWidth="1"/>
    <col min="2567" max="2567" width="19.7109375" style="10" customWidth="1"/>
    <col min="2568" max="2813" width="11.42578125" style="10"/>
    <col min="2814" max="2814" width="25.140625" style="10" customWidth="1"/>
    <col min="2815" max="2815" width="17.28515625" style="10" customWidth="1"/>
    <col min="2816" max="2816" width="6.5703125" style="10" customWidth="1"/>
    <col min="2817" max="2817" width="6.42578125" style="10" customWidth="1"/>
    <col min="2818" max="2818" width="19.5703125" style="10" customWidth="1"/>
    <col min="2819" max="2819" width="7.28515625" style="10" customWidth="1"/>
    <col min="2820" max="2820" width="8.85546875" style="10" customWidth="1"/>
    <col min="2821" max="2821" width="10.5703125" style="10" customWidth="1"/>
    <col min="2822" max="2822" width="4.140625" style="10" customWidth="1"/>
    <col min="2823" max="2823" width="19.7109375" style="10" customWidth="1"/>
    <col min="2824" max="3069" width="11.42578125" style="10"/>
    <col min="3070" max="3070" width="25.140625" style="10" customWidth="1"/>
    <col min="3071" max="3071" width="17.28515625" style="10" customWidth="1"/>
    <col min="3072" max="3072" width="6.5703125" style="10" customWidth="1"/>
    <col min="3073" max="3073" width="6.42578125" style="10" customWidth="1"/>
    <col min="3074" max="3074" width="19.5703125" style="10" customWidth="1"/>
    <col min="3075" max="3075" width="7.28515625" style="10" customWidth="1"/>
    <col min="3076" max="3076" width="8.85546875" style="10" customWidth="1"/>
    <col min="3077" max="3077" width="10.5703125" style="10" customWidth="1"/>
    <col min="3078" max="3078" width="4.140625" style="10" customWidth="1"/>
    <col min="3079" max="3079" width="19.7109375" style="10" customWidth="1"/>
    <col min="3080" max="3325" width="11.42578125" style="10"/>
    <col min="3326" max="3326" width="25.140625" style="10" customWidth="1"/>
    <col min="3327" max="3327" width="17.28515625" style="10" customWidth="1"/>
    <col min="3328" max="3328" width="6.5703125" style="10" customWidth="1"/>
    <col min="3329" max="3329" width="6.42578125" style="10" customWidth="1"/>
    <col min="3330" max="3330" width="19.5703125" style="10" customWidth="1"/>
    <col min="3331" max="3331" width="7.28515625" style="10" customWidth="1"/>
    <col min="3332" max="3332" width="8.85546875" style="10" customWidth="1"/>
    <col min="3333" max="3333" width="10.5703125" style="10" customWidth="1"/>
    <col min="3334" max="3334" width="4.140625" style="10" customWidth="1"/>
    <col min="3335" max="3335" width="19.7109375" style="10" customWidth="1"/>
    <col min="3336" max="3581" width="11.42578125" style="10"/>
    <col min="3582" max="3582" width="25.140625" style="10" customWidth="1"/>
    <col min="3583" max="3583" width="17.28515625" style="10" customWidth="1"/>
    <col min="3584" max="3584" width="6.5703125" style="10" customWidth="1"/>
    <col min="3585" max="3585" width="6.42578125" style="10" customWidth="1"/>
    <col min="3586" max="3586" width="19.5703125" style="10" customWidth="1"/>
    <col min="3587" max="3587" width="7.28515625" style="10" customWidth="1"/>
    <col min="3588" max="3588" width="8.85546875" style="10" customWidth="1"/>
    <col min="3589" max="3589" width="10.5703125" style="10" customWidth="1"/>
    <col min="3590" max="3590" width="4.140625" style="10" customWidth="1"/>
    <col min="3591" max="3591" width="19.7109375" style="10" customWidth="1"/>
    <col min="3592" max="3837" width="11.42578125" style="10"/>
    <col min="3838" max="3838" width="25.140625" style="10" customWidth="1"/>
    <col min="3839" max="3839" width="17.28515625" style="10" customWidth="1"/>
    <col min="3840" max="3840" width="6.5703125" style="10" customWidth="1"/>
    <col min="3841" max="3841" width="6.42578125" style="10" customWidth="1"/>
    <col min="3842" max="3842" width="19.5703125" style="10" customWidth="1"/>
    <col min="3843" max="3843" width="7.28515625" style="10" customWidth="1"/>
    <col min="3844" max="3844" width="8.85546875" style="10" customWidth="1"/>
    <col min="3845" max="3845" width="10.5703125" style="10" customWidth="1"/>
    <col min="3846" max="3846" width="4.140625" style="10" customWidth="1"/>
    <col min="3847" max="3847" width="19.7109375" style="10" customWidth="1"/>
    <col min="3848" max="4093" width="11.42578125" style="10"/>
    <col min="4094" max="4094" width="25.140625" style="10" customWidth="1"/>
    <col min="4095" max="4095" width="17.28515625" style="10" customWidth="1"/>
    <col min="4096" max="4096" width="6.5703125" style="10" customWidth="1"/>
    <col min="4097" max="4097" width="6.42578125" style="10" customWidth="1"/>
    <col min="4098" max="4098" width="19.5703125" style="10" customWidth="1"/>
    <col min="4099" max="4099" width="7.28515625" style="10" customWidth="1"/>
    <col min="4100" max="4100" width="8.85546875" style="10" customWidth="1"/>
    <col min="4101" max="4101" width="10.5703125" style="10" customWidth="1"/>
    <col min="4102" max="4102" width="4.140625" style="10" customWidth="1"/>
    <col min="4103" max="4103" width="19.7109375" style="10" customWidth="1"/>
    <col min="4104" max="4349" width="11.42578125" style="10"/>
    <col min="4350" max="4350" width="25.140625" style="10" customWidth="1"/>
    <col min="4351" max="4351" width="17.28515625" style="10" customWidth="1"/>
    <col min="4352" max="4352" width="6.5703125" style="10" customWidth="1"/>
    <col min="4353" max="4353" width="6.42578125" style="10" customWidth="1"/>
    <col min="4354" max="4354" width="19.5703125" style="10" customWidth="1"/>
    <col min="4355" max="4355" width="7.28515625" style="10" customWidth="1"/>
    <col min="4356" max="4356" width="8.85546875" style="10" customWidth="1"/>
    <col min="4357" max="4357" width="10.5703125" style="10" customWidth="1"/>
    <col min="4358" max="4358" width="4.140625" style="10" customWidth="1"/>
    <col min="4359" max="4359" width="19.7109375" style="10" customWidth="1"/>
    <col min="4360" max="4605" width="11.42578125" style="10"/>
    <col min="4606" max="4606" width="25.140625" style="10" customWidth="1"/>
    <col min="4607" max="4607" width="17.28515625" style="10" customWidth="1"/>
    <col min="4608" max="4608" width="6.5703125" style="10" customWidth="1"/>
    <col min="4609" max="4609" width="6.42578125" style="10" customWidth="1"/>
    <col min="4610" max="4610" width="19.5703125" style="10" customWidth="1"/>
    <col min="4611" max="4611" width="7.28515625" style="10" customWidth="1"/>
    <col min="4612" max="4612" width="8.85546875" style="10" customWidth="1"/>
    <col min="4613" max="4613" width="10.5703125" style="10" customWidth="1"/>
    <col min="4614" max="4614" width="4.140625" style="10" customWidth="1"/>
    <col min="4615" max="4615" width="19.7109375" style="10" customWidth="1"/>
    <col min="4616" max="4861" width="11.42578125" style="10"/>
    <col min="4862" max="4862" width="25.140625" style="10" customWidth="1"/>
    <col min="4863" max="4863" width="17.28515625" style="10" customWidth="1"/>
    <col min="4864" max="4864" width="6.5703125" style="10" customWidth="1"/>
    <col min="4865" max="4865" width="6.42578125" style="10" customWidth="1"/>
    <col min="4866" max="4866" width="19.5703125" style="10" customWidth="1"/>
    <col min="4867" max="4867" width="7.28515625" style="10" customWidth="1"/>
    <col min="4868" max="4868" width="8.85546875" style="10" customWidth="1"/>
    <col min="4869" max="4869" width="10.5703125" style="10" customWidth="1"/>
    <col min="4870" max="4870" width="4.140625" style="10" customWidth="1"/>
    <col min="4871" max="4871" width="19.7109375" style="10" customWidth="1"/>
    <col min="4872" max="5117" width="11.42578125" style="10"/>
    <col min="5118" max="5118" width="25.140625" style="10" customWidth="1"/>
    <col min="5119" max="5119" width="17.28515625" style="10" customWidth="1"/>
    <col min="5120" max="5120" width="6.5703125" style="10" customWidth="1"/>
    <col min="5121" max="5121" width="6.42578125" style="10" customWidth="1"/>
    <col min="5122" max="5122" width="19.5703125" style="10" customWidth="1"/>
    <col min="5123" max="5123" width="7.28515625" style="10" customWidth="1"/>
    <col min="5124" max="5124" width="8.85546875" style="10" customWidth="1"/>
    <col min="5125" max="5125" width="10.5703125" style="10" customWidth="1"/>
    <col min="5126" max="5126" width="4.140625" style="10" customWidth="1"/>
    <col min="5127" max="5127" width="19.7109375" style="10" customWidth="1"/>
    <col min="5128" max="5373" width="11.42578125" style="10"/>
    <col min="5374" max="5374" width="25.140625" style="10" customWidth="1"/>
    <col min="5375" max="5375" width="17.28515625" style="10" customWidth="1"/>
    <col min="5376" max="5376" width="6.5703125" style="10" customWidth="1"/>
    <col min="5377" max="5377" width="6.42578125" style="10" customWidth="1"/>
    <col min="5378" max="5378" width="19.5703125" style="10" customWidth="1"/>
    <col min="5379" max="5379" width="7.28515625" style="10" customWidth="1"/>
    <col min="5380" max="5380" width="8.85546875" style="10" customWidth="1"/>
    <col min="5381" max="5381" width="10.5703125" style="10" customWidth="1"/>
    <col min="5382" max="5382" width="4.140625" style="10" customWidth="1"/>
    <col min="5383" max="5383" width="19.7109375" style="10" customWidth="1"/>
    <col min="5384" max="5629" width="11.42578125" style="10"/>
    <col min="5630" max="5630" width="25.140625" style="10" customWidth="1"/>
    <col min="5631" max="5631" width="17.28515625" style="10" customWidth="1"/>
    <col min="5632" max="5632" width="6.5703125" style="10" customWidth="1"/>
    <col min="5633" max="5633" width="6.42578125" style="10" customWidth="1"/>
    <col min="5634" max="5634" width="19.5703125" style="10" customWidth="1"/>
    <col min="5635" max="5635" width="7.28515625" style="10" customWidth="1"/>
    <col min="5636" max="5636" width="8.85546875" style="10" customWidth="1"/>
    <col min="5637" max="5637" width="10.5703125" style="10" customWidth="1"/>
    <col min="5638" max="5638" width="4.140625" style="10" customWidth="1"/>
    <col min="5639" max="5639" width="19.7109375" style="10" customWidth="1"/>
    <col min="5640" max="5885" width="11.42578125" style="10"/>
    <col min="5886" max="5886" width="25.140625" style="10" customWidth="1"/>
    <col min="5887" max="5887" width="17.28515625" style="10" customWidth="1"/>
    <col min="5888" max="5888" width="6.5703125" style="10" customWidth="1"/>
    <col min="5889" max="5889" width="6.42578125" style="10" customWidth="1"/>
    <col min="5890" max="5890" width="19.5703125" style="10" customWidth="1"/>
    <col min="5891" max="5891" width="7.28515625" style="10" customWidth="1"/>
    <col min="5892" max="5892" width="8.85546875" style="10" customWidth="1"/>
    <col min="5893" max="5893" width="10.5703125" style="10" customWidth="1"/>
    <col min="5894" max="5894" width="4.140625" style="10" customWidth="1"/>
    <col min="5895" max="5895" width="19.7109375" style="10" customWidth="1"/>
    <col min="5896" max="6141" width="11.42578125" style="10"/>
    <col min="6142" max="6142" width="25.140625" style="10" customWidth="1"/>
    <col min="6143" max="6143" width="17.28515625" style="10" customWidth="1"/>
    <col min="6144" max="6144" width="6.5703125" style="10" customWidth="1"/>
    <col min="6145" max="6145" width="6.42578125" style="10" customWidth="1"/>
    <col min="6146" max="6146" width="19.5703125" style="10" customWidth="1"/>
    <col min="6147" max="6147" width="7.28515625" style="10" customWidth="1"/>
    <col min="6148" max="6148" width="8.85546875" style="10" customWidth="1"/>
    <col min="6149" max="6149" width="10.5703125" style="10" customWidth="1"/>
    <col min="6150" max="6150" width="4.140625" style="10" customWidth="1"/>
    <col min="6151" max="6151" width="19.7109375" style="10" customWidth="1"/>
    <col min="6152" max="6397" width="11.42578125" style="10"/>
    <col min="6398" max="6398" width="25.140625" style="10" customWidth="1"/>
    <col min="6399" max="6399" width="17.28515625" style="10" customWidth="1"/>
    <col min="6400" max="6400" width="6.5703125" style="10" customWidth="1"/>
    <col min="6401" max="6401" width="6.42578125" style="10" customWidth="1"/>
    <col min="6402" max="6402" width="19.5703125" style="10" customWidth="1"/>
    <col min="6403" max="6403" width="7.28515625" style="10" customWidth="1"/>
    <col min="6404" max="6404" width="8.85546875" style="10" customWidth="1"/>
    <col min="6405" max="6405" width="10.5703125" style="10" customWidth="1"/>
    <col min="6406" max="6406" width="4.140625" style="10" customWidth="1"/>
    <col min="6407" max="6407" width="19.7109375" style="10" customWidth="1"/>
    <col min="6408" max="6653" width="11.42578125" style="10"/>
    <col min="6654" max="6654" width="25.140625" style="10" customWidth="1"/>
    <col min="6655" max="6655" width="17.28515625" style="10" customWidth="1"/>
    <col min="6656" max="6656" width="6.5703125" style="10" customWidth="1"/>
    <col min="6657" max="6657" width="6.42578125" style="10" customWidth="1"/>
    <col min="6658" max="6658" width="19.5703125" style="10" customWidth="1"/>
    <col min="6659" max="6659" width="7.28515625" style="10" customWidth="1"/>
    <col min="6660" max="6660" width="8.85546875" style="10" customWidth="1"/>
    <col min="6661" max="6661" width="10.5703125" style="10" customWidth="1"/>
    <col min="6662" max="6662" width="4.140625" style="10" customWidth="1"/>
    <col min="6663" max="6663" width="19.7109375" style="10" customWidth="1"/>
    <col min="6664" max="6909" width="11.42578125" style="10"/>
    <col min="6910" max="6910" width="25.140625" style="10" customWidth="1"/>
    <col min="6911" max="6911" width="17.28515625" style="10" customWidth="1"/>
    <col min="6912" max="6912" width="6.5703125" style="10" customWidth="1"/>
    <col min="6913" max="6913" width="6.42578125" style="10" customWidth="1"/>
    <col min="6914" max="6914" width="19.5703125" style="10" customWidth="1"/>
    <col min="6915" max="6915" width="7.28515625" style="10" customWidth="1"/>
    <col min="6916" max="6916" width="8.85546875" style="10" customWidth="1"/>
    <col min="6917" max="6917" width="10.5703125" style="10" customWidth="1"/>
    <col min="6918" max="6918" width="4.140625" style="10" customWidth="1"/>
    <col min="6919" max="6919" width="19.7109375" style="10" customWidth="1"/>
    <col min="6920" max="7165" width="11.42578125" style="10"/>
    <col min="7166" max="7166" width="25.140625" style="10" customWidth="1"/>
    <col min="7167" max="7167" width="17.28515625" style="10" customWidth="1"/>
    <col min="7168" max="7168" width="6.5703125" style="10" customWidth="1"/>
    <col min="7169" max="7169" width="6.42578125" style="10" customWidth="1"/>
    <col min="7170" max="7170" width="19.5703125" style="10" customWidth="1"/>
    <col min="7171" max="7171" width="7.28515625" style="10" customWidth="1"/>
    <col min="7172" max="7172" width="8.85546875" style="10" customWidth="1"/>
    <col min="7173" max="7173" width="10.5703125" style="10" customWidth="1"/>
    <col min="7174" max="7174" width="4.140625" style="10" customWidth="1"/>
    <col min="7175" max="7175" width="19.7109375" style="10" customWidth="1"/>
    <col min="7176" max="7421" width="11.42578125" style="10"/>
    <col min="7422" max="7422" width="25.140625" style="10" customWidth="1"/>
    <col min="7423" max="7423" width="17.28515625" style="10" customWidth="1"/>
    <col min="7424" max="7424" width="6.5703125" style="10" customWidth="1"/>
    <col min="7425" max="7425" width="6.42578125" style="10" customWidth="1"/>
    <col min="7426" max="7426" width="19.5703125" style="10" customWidth="1"/>
    <col min="7427" max="7427" width="7.28515625" style="10" customWidth="1"/>
    <col min="7428" max="7428" width="8.85546875" style="10" customWidth="1"/>
    <col min="7429" max="7429" width="10.5703125" style="10" customWidth="1"/>
    <col min="7430" max="7430" width="4.140625" style="10" customWidth="1"/>
    <col min="7431" max="7431" width="19.7109375" style="10" customWidth="1"/>
    <col min="7432" max="7677" width="11.42578125" style="10"/>
    <col min="7678" max="7678" width="25.140625" style="10" customWidth="1"/>
    <col min="7679" max="7679" width="17.28515625" style="10" customWidth="1"/>
    <col min="7680" max="7680" width="6.5703125" style="10" customWidth="1"/>
    <col min="7681" max="7681" width="6.42578125" style="10" customWidth="1"/>
    <col min="7682" max="7682" width="19.5703125" style="10" customWidth="1"/>
    <col min="7683" max="7683" width="7.28515625" style="10" customWidth="1"/>
    <col min="7684" max="7684" width="8.85546875" style="10" customWidth="1"/>
    <col min="7685" max="7685" width="10.5703125" style="10" customWidth="1"/>
    <col min="7686" max="7686" width="4.140625" style="10" customWidth="1"/>
    <col min="7687" max="7687" width="19.7109375" style="10" customWidth="1"/>
    <col min="7688" max="7933" width="11.42578125" style="10"/>
    <col min="7934" max="7934" width="25.140625" style="10" customWidth="1"/>
    <col min="7935" max="7935" width="17.28515625" style="10" customWidth="1"/>
    <col min="7936" max="7936" width="6.5703125" style="10" customWidth="1"/>
    <col min="7937" max="7937" width="6.42578125" style="10" customWidth="1"/>
    <col min="7938" max="7938" width="19.5703125" style="10" customWidth="1"/>
    <col min="7939" max="7939" width="7.28515625" style="10" customWidth="1"/>
    <col min="7940" max="7940" width="8.85546875" style="10" customWidth="1"/>
    <col min="7941" max="7941" width="10.5703125" style="10" customWidth="1"/>
    <col min="7942" max="7942" width="4.140625" style="10" customWidth="1"/>
    <col min="7943" max="7943" width="19.7109375" style="10" customWidth="1"/>
    <col min="7944" max="8189" width="11.42578125" style="10"/>
    <col min="8190" max="8190" width="25.140625" style="10" customWidth="1"/>
    <col min="8191" max="8191" width="17.28515625" style="10" customWidth="1"/>
    <col min="8192" max="8192" width="6.5703125" style="10" customWidth="1"/>
    <col min="8193" max="8193" width="6.42578125" style="10" customWidth="1"/>
    <col min="8194" max="8194" width="19.5703125" style="10" customWidth="1"/>
    <col min="8195" max="8195" width="7.28515625" style="10" customWidth="1"/>
    <col min="8196" max="8196" width="8.85546875" style="10" customWidth="1"/>
    <col min="8197" max="8197" width="10.5703125" style="10" customWidth="1"/>
    <col min="8198" max="8198" width="4.140625" style="10" customWidth="1"/>
    <col min="8199" max="8199" width="19.7109375" style="10" customWidth="1"/>
    <col min="8200" max="8445" width="11.42578125" style="10"/>
    <col min="8446" max="8446" width="25.140625" style="10" customWidth="1"/>
    <col min="8447" max="8447" width="17.28515625" style="10" customWidth="1"/>
    <col min="8448" max="8448" width="6.5703125" style="10" customWidth="1"/>
    <col min="8449" max="8449" width="6.42578125" style="10" customWidth="1"/>
    <col min="8450" max="8450" width="19.5703125" style="10" customWidth="1"/>
    <col min="8451" max="8451" width="7.28515625" style="10" customWidth="1"/>
    <col min="8452" max="8452" width="8.85546875" style="10" customWidth="1"/>
    <col min="8453" max="8453" width="10.5703125" style="10" customWidth="1"/>
    <col min="8454" max="8454" width="4.140625" style="10" customWidth="1"/>
    <col min="8455" max="8455" width="19.7109375" style="10" customWidth="1"/>
    <col min="8456" max="8701" width="11.42578125" style="10"/>
    <col min="8702" max="8702" width="25.140625" style="10" customWidth="1"/>
    <col min="8703" max="8703" width="17.28515625" style="10" customWidth="1"/>
    <col min="8704" max="8704" width="6.5703125" style="10" customWidth="1"/>
    <col min="8705" max="8705" width="6.42578125" style="10" customWidth="1"/>
    <col min="8706" max="8706" width="19.5703125" style="10" customWidth="1"/>
    <col min="8707" max="8707" width="7.28515625" style="10" customWidth="1"/>
    <col min="8708" max="8708" width="8.85546875" style="10" customWidth="1"/>
    <col min="8709" max="8709" width="10.5703125" style="10" customWidth="1"/>
    <col min="8710" max="8710" width="4.140625" style="10" customWidth="1"/>
    <col min="8711" max="8711" width="19.7109375" style="10" customWidth="1"/>
    <col min="8712" max="8957" width="11.42578125" style="10"/>
    <col min="8958" max="8958" width="25.140625" style="10" customWidth="1"/>
    <col min="8959" max="8959" width="17.28515625" style="10" customWidth="1"/>
    <col min="8960" max="8960" width="6.5703125" style="10" customWidth="1"/>
    <col min="8961" max="8961" width="6.42578125" style="10" customWidth="1"/>
    <col min="8962" max="8962" width="19.5703125" style="10" customWidth="1"/>
    <col min="8963" max="8963" width="7.28515625" style="10" customWidth="1"/>
    <col min="8964" max="8964" width="8.85546875" style="10" customWidth="1"/>
    <col min="8965" max="8965" width="10.5703125" style="10" customWidth="1"/>
    <col min="8966" max="8966" width="4.140625" style="10" customWidth="1"/>
    <col min="8967" max="8967" width="19.7109375" style="10" customWidth="1"/>
    <col min="8968" max="9213" width="11.42578125" style="10"/>
    <col min="9214" max="9214" width="25.140625" style="10" customWidth="1"/>
    <col min="9215" max="9215" width="17.28515625" style="10" customWidth="1"/>
    <col min="9216" max="9216" width="6.5703125" style="10" customWidth="1"/>
    <col min="9217" max="9217" width="6.42578125" style="10" customWidth="1"/>
    <col min="9218" max="9218" width="19.5703125" style="10" customWidth="1"/>
    <col min="9219" max="9219" width="7.28515625" style="10" customWidth="1"/>
    <col min="9220" max="9220" width="8.85546875" style="10" customWidth="1"/>
    <col min="9221" max="9221" width="10.5703125" style="10" customWidth="1"/>
    <col min="9222" max="9222" width="4.140625" style="10" customWidth="1"/>
    <col min="9223" max="9223" width="19.7109375" style="10" customWidth="1"/>
    <col min="9224" max="9469" width="11.42578125" style="10"/>
    <col min="9470" max="9470" width="25.140625" style="10" customWidth="1"/>
    <col min="9471" max="9471" width="17.28515625" style="10" customWidth="1"/>
    <col min="9472" max="9472" width="6.5703125" style="10" customWidth="1"/>
    <col min="9473" max="9473" width="6.42578125" style="10" customWidth="1"/>
    <col min="9474" max="9474" width="19.5703125" style="10" customWidth="1"/>
    <col min="9475" max="9475" width="7.28515625" style="10" customWidth="1"/>
    <col min="9476" max="9476" width="8.85546875" style="10" customWidth="1"/>
    <col min="9477" max="9477" width="10.5703125" style="10" customWidth="1"/>
    <col min="9478" max="9478" width="4.140625" style="10" customWidth="1"/>
    <col min="9479" max="9479" width="19.7109375" style="10" customWidth="1"/>
    <col min="9480" max="9725" width="11.42578125" style="10"/>
    <col min="9726" max="9726" width="25.140625" style="10" customWidth="1"/>
    <col min="9727" max="9727" width="17.28515625" style="10" customWidth="1"/>
    <col min="9728" max="9728" width="6.5703125" style="10" customWidth="1"/>
    <col min="9729" max="9729" width="6.42578125" style="10" customWidth="1"/>
    <col min="9730" max="9730" width="19.5703125" style="10" customWidth="1"/>
    <col min="9731" max="9731" width="7.28515625" style="10" customWidth="1"/>
    <col min="9732" max="9732" width="8.85546875" style="10" customWidth="1"/>
    <col min="9733" max="9733" width="10.5703125" style="10" customWidth="1"/>
    <col min="9734" max="9734" width="4.140625" style="10" customWidth="1"/>
    <col min="9735" max="9735" width="19.7109375" style="10" customWidth="1"/>
    <col min="9736" max="9981" width="11.42578125" style="10"/>
    <col min="9982" max="9982" width="25.140625" style="10" customWidth="1"/>
    <col min="9983" max="9983" width="17.28515625" style="10" customWidth="1"/>
    <col min="9984" max="9984" width="6.5703125" style="10" customWidth="1"/>
    <col min="9985" max="9985" width="6.42578125" style="10" customWidth="1"/>
    <col min="9986" max="9986" width="19.5703125" style="10" customWidth="1"/>
    <col min="9987" max="9987" width="7.28515625" style="10" customWidth="1"/>
    <col min="9988" max="9988" width="8.85546875" style="10" customWidth="1"/>
    <col min="9989" max="9989" width="10.5703125" style="10" customWidth="1"/>
    <col min="9990" max="9990" width="4.140625" style="10" customWidth="1"/>
    <col min="9991" max="9991" width="19.7109375" style="10" customWidth="1"/>
    <col min="9992" max="10237" width="11.42578125" style="10"/>
    <col min="10238" max="10238" width="25.140625" style="10" customWidth="1"/>
    <col min="10239" max="10239" width="17.28515625" style="10" customWidth="1"/>
    <col min="10240" max="10240" width="6.5703125" style="10" customWidth="1"/>
    <col min="10241" max="10241" width="6.42578125" style="10" customWidth="1"/>
    <col min="10242" max="10242" width="19.5703125" style="10" customWidth="1"/>
    <col min="10243" max="10243" width="7.28515625" style="10" customWidth="1"/>
    <col min="10244" max="10244" width="8.85546875" style="10" customWidth="1"/>
    <col min="10245" max="10245" width="10.5703125" style="10" customWidth="1"/>
    <col min="10246" max="10246" width="4.140625" style="10" customWidth="1"/>
    <col min="10247" max="10247" width="19.7109375" style="10" customWidth="1"/>
    <col min="10248" max="10493" width="11.42578125" style="10"/>
    <col min="10494" max="10494" width="25.140625" style="10" customWidth="1"/>
    <col min="10495" max="10495" width="17.28515625" style="10" customWidth="1"/>
    <col min="10496" max="10496" width="6.5703125" style="10" customWidth="1"/>
    <col min="10497" max="10497" width="6.42578125" style="10" customWidth="1"/>
    <col min="10498" max="10498" width="19.5703125" style="10" customWidth="1"/>
    <col min="10499" max="10499" width="7.28515625" style="10" customWidth="1"/>
    <col min="10500" max="10500" width="8.85546875" style="10" customWidth="1"/>
    <col min="10501" max="10501" width="10.5703125" style="10" customWidth="1"/>
    <col min="10502" max="10502" width="4.140625" style="10" customWidth="1"/>
    <col min="10503" max="10503" width="19.7109375" style="10" customWidth="1"/>
    <col min="10504" max="10749" width="11.42578125" style="10"/>
    <col min="10750" max="10750" width="25.140625" style="10" customWidth="1"/>
    <col min="10751" max="10751" width="17.28515625" style="10" customWidth="1"/>
    <col min="10752" max="10752" width="6.5703125" style="10" customWidth="1"/>
    <col min="10753" max="10753" width="6.42578125" style="10" customWidth="1"/>
    <col min="10754" max="10754" width="19.5703125" style="10" customWidth="1"/>
    <col min="10755" max="10755" width="7.28515625" style="10" customWidth="1"/>
    <col min="10756" max="10756" width="8.85546875" style="10" customWidth="1"/>
    <col min="10757" max="10757" width="10.5703125" style="10" customWidth="1"/>
    <col min="10758" max="10758" width="4.140625" style="10" customWidth="1"/>
    <col min="10759" max="10759" width="19.7109375" style="10" customWidth="1"/>
    <col min="10760" max="11005" width="11.42578125" style="10"/>
    <col min="11006" max="11006" width="25.140625" style="10" customWidth="1"/>
    <col min="11007" max="11007" width="17.28515625" style="10" customWidth="1"/>
    <col min="11008" max="11008" width="6.5703125" style="10" customWidth="1"/>
    <col min="11009" max="11009" width="6.42578125" style="10" customWidth="1"/>
    <col min="11010" max="11010" width="19.5703125" style="10" customWidth="1"/>
    <col min="11011" max="11011" width="7.28515625" style="10" customWidth="1"/>
    <col min="11012" max="11012" width="8.85546875" style="10" customWidth="1"/>
    <col min="11013" max="11013" width="10.5703125" style="10" customWidth="1"/>
    <col min="11014" max="11014" width="4.140625" style="10" customWidth="1"/>
    <col min="11015" max="11015" width="19.7109375" style="10" customWidth="1"/>
    <col min="11016" max="11261" width="11.42578125" style="10"/>
    <col min="11262" max="11262" width="25.140625" style="10" customWidth="1"/>
    <col min="11263" max="11263" width="17.28515625" style="10" customWidth="1"/>
    <col min="11264" max="11264" width="6.5703125" style="10" customWidth="1"/>
    <col min="11265" max="11265" width="6.42578125" style="10" customWidth="1"/>
    <col min="11266" max="11266" width="19.5703125" style="10" customWidth="1"/>
    <col min="11267" max="11267" width="7.28515625" style="10" customWidth="1"/>
    <col min="11268" max="11268" width="8.85546875" style="10" customWidth="1"/>
    <col min="11269" max="11269" width="10.5703125" style="10" customWidth="1"/>
    <col min="11270" max="11270" width="4.140625" style="10" customWidth="1"/>
    <col min="11271" max="11271" width="19.7109375" style="10" customWidth="1"/>
    <col min="11272" max="11517" width="11.42578125" style="10"/>
    <col min="11518" max="11518" width="25.140625" style="10" customWidth="1"/>
    <col min="11519" max="11519" width="17.28515625" style="10" customWidth="1"/>
    <col min="11520" max="11520" width="6.5703125" style="10" customWidth="1"/>
    <col min="11521" max="11521" width="6.42578125" style="10" customWidth="1"/>
    <col min="11522" max="11522" width="19.5703125" style="10" customWidth="1"/>
    <col min="11523" max="11523" width="7.28515625" style="10" customWidth="1"/>
    <col min="11524" max="11524" width="8.85546875" style="10" customWidth="1"/>
    <col min="11525" max="11525" width="10.5703125" style="10" customWidth="1"/>
    <col min="11526" max="11526" width="4.140625" style="10" customWidth="1"/>
    <col min="11527" max="11527" width="19.7109375" style="10" customWidth="1"/>
    <col min="11528" max="11773" width="11.42578125" style="10"/>
    <col min="11774" max="11774" width="25.140625" style="10" customWidth="1"/>
    <col min="11775" max="11775" width="17.28515625" style="10" customWidth="1"/>
    <col min="11776" max="11776" width="6.5703125" style="10" customWidth="1"/>
    <col min="11777" max="11777" width="6.42578125" style="10" customWidth="1"/>
    <col min="11778" max="11778" width="19.5703125" style="10" customWidth="1"/>
    <col min="11779" max="11779" width="7.28515625" style="10" customWidth="1"/>
    <col min="11780" max="11780" width="8.85546875" style="10" customWidth="1"/>
    <col min="11781" max="11781" width="10.5703125" style="10" customWidth="1"/>
    <col min="11782" max="11782" width="4.140625" style="10" customWidth="1"/>
    <col min="11783" max="11783" width="19.7109375" style="10" customWidth="1"/>
    <col min="11784" max="12029" width="11.42578125" style="10"/>
    <col min="12030" max="12030" width="25.140625" style="10" customWidth="1"/>
    <col min="12031" max="12031" width="17.28515625" style="10" customWidth="1"/>
    <col min="12032" max="12032" width="6.5703125" style="10" customWidth="1"/>
    <col min="12033" max="12033" width="6.42578125" style="10" customWidth="1"/>
    <col min="12034" max="12034" width="19.5703125" style="10" customWidth="1"/>
    <col min="12035" max="12035" width="7.28515625" style="10" customWidth="1"/>
    <col min="12036" max="12036" width="8.85546875" style="10" customWidth="1"/>
    <col min="12037" max="12037" width="10.5703125" style="10" customWidth="1"/>
    <col min="12038" max="12038" width="4.140625" style="10" customWidth="1"/>
    <col min="12039" max="12039" width="19.7109375" style="10" customWidth="1"/>
    <col min="12040" max="12285" width="11.42578125" style="10"/>
    <col min="12286" max="12286" width="25.140625" style="10" customWidth="1"/>
    <col min="12287" max="12287" width="17.28515625" style="10" customWidth="1"/>
    <col min="12288" max="12288" width="6.5703125" style="10" customWidth="1"/>
    <col min="12289" max="12289" width="6.42578125" style="10" customWidth="1"/>
    <col min="12290" max="12290" width="19.5703125" style="10" customWidth="1"/>
    <col min="12291" max="12291" width="7.28515625" style="10" customWidth="1"/>
    <col min="12292" max="12292" width="8.85546875" style="10" customWidth="1"/>
    <col min="12293" max="12293" width="10.5703125" style="10" customWidth="1"/>
    <col min="12294" max="12294" width="4.140625" style="10" customWidth="1"/>
    <col min="12295" max="12295" width="19.7109375" style="10" customWidth="1"/>
    <col min="12296" max="12541" width="11.42578125" style="10"/>
    <col min="12542" max="12542" width="25.140625" style="10" customWidth="1"/>
    <col min="12543" max="12543" width="17.28515625" style="10" customWidth="1"/>
    <col min="12544" max="12544" width="6.5703125" style="10" customWidth="1"/>
    <col min="12545" max="12545" width="6.42578125" style="10" customWidth="1"/>
    <col min="12546" max="12546" width="19.5703125" style="10" customWidth="1"/>
    <col min="12547" max="12547" width="7.28515625" style="10" customWidth="1"/>
    <col min="12548" max="12548" width="8.85546875" style="10" customWidth="1"/>
    <col min="12549" max="12549" width="10.5703125" style="10" customWidth="1"/>
    <col min="12550" max="12550" width="4.140625" style="10" customWidth="1"/>
    <col min="12551" max="12551" width="19.7109375" style="10" customWidth="1"/>
    <col min="12552" max="12797" width="11.42578125" style="10"/>
    <col min="12798" max="12798" width="25.140625" style="10" customWidth="1"/>
    <col min="12799" max="12799" width="17.28515625" style="10" customWidth="1"/>
    <col min="12800" max="12800" width="6.5703125" style="10" customWidth="1"/>
    <col min="12801" max="12801" width="6.42578125" style="10" customWidth="1"/>
    <col min="12802" max="12802" width="19.5703125" style="10" customWidth="1"/>
    <col min="12803" max="12803" width="7.28515625" style="10" customWidth="1"/>
    <col min="12804" max="12804" width="8.85546875" style="10" customWidth="1"/>
    <col min="12805" max="12805" width="10.5703125" style="10" customWidth="1"/>
    <col min="12806" max="12806" width="4.140625" style="10" customWidth="1"/>
    <col min="12807" max="12807" width="19.7109375" style="10" customWidth="1"/>
    <col min="12808" max="13053" width="11.42578125" style="10"/>
    <col min="13054" max="13054" width="25.140625" style="10" customWidth="1"/>
    <col min="13055" max="13055" width="17.28515625" style="10" customWidth="1"/>
    <col min="13056" max="13056" width="6.5703125" style="10" customWidth="1"/>
    <col min="13057" max="13057" width="6.42578125" style="10" customWidth="1"/>
    <col min="13058" max="13058" width="19.5703125" style="10" customWidth="1"/>
    <col min="13059" max="13059" width="7.28515625" style="10" customWidth="1"/>
    <col min="13060" max="13060" width="8.85546875" style="10" customWidth="1"/>
    <col min="13061" max="13061" width="10.5703125" style="10" customWidth="1"/>
    <col min="13062" max="13062" width="4.140625" style="10" customWidth="1"/>
    <col min="13063" max="13063" width="19.7109375" style="10" customWidth="1"/>
    <col min="13064" max="13309" width="11.42578125" style="10"/>
    <col min="13310" max="13310" width="25.140625" style="10" customWidth="1"/>
    <col min="13311" max="13311" width="17.28515625" style="10" customWidth="1"/>
    <col min="13312" max="13312" width="6.5703125" style="10" customWidth="1"/>
    <col min="13313" max="13313" width="6.42578125" style="10" customWidth="1"/>
    <col min="13314" max="13314" width="19.5703125" style="10" customWidth="1"/>
    <col min="13315" max="13315" width="7.28515625" style="10" customWidth="1"/>
    <col min="13316" max="13316" width="8.85546875" style="10" customWidth="1"/>
    <col min="13317" max="13317" width="10.5703125" style="10" customWidth="1"/>
    <col min="13318" max="13318" width="4.140625" style="10" customWidth="1"/>
    <col min="13319" max="13319" width="19.7109375" style="10" customWidth="1"/>
    <col min="13320" max="13565" width="11.42578125" style="10"/>
    <col min="13566" max="13566" width="25.140625" style="10" customWidth="1"/>
    <col min="13567" max="13567" width="17.28515625" style="10" customWidth="1"/>
    <col min="13568" max="13568" width="6.5703125" style="10" customWidth="1"/>
    <col min="13569" max="13569" width="6.42578125" style="10" customWidth="1"/>
    <col min="13570" max="13570" width="19.5703125" style="10" customWidth="1"/>
    <col min="13571" max="13571" width="7.28515625" style="10" customWidth="1"/>
    <col min="13572" max="13572" width="8.85546875" style="10" customWidth="1"/>
    <col min="13573" max="13573" width="10.5703125" style="10" customWidth="1"/>
    <col min="13574" max="13574" width="4.140625" style="10" customWidth="1"/>
    <col min="13575" max="13575" width="19.7109375" style="10" customWidth="1"/>
    <col min="13576" max="13821" width="11.42578125" style="10"/>
    <col min="13822" max="13822" width="25.140625" style="10" customWidth="1"/>
    <col min="13823" max="13823" width="17.28515625" style="10" customWidth="1"/>
    <col min="13824" max="13824" width="6.5703125" style="10" customWidth="1"/>
    <col min="13825" max="13825" width="6.42578125" style="10" customWidth="1"/>
    <col min="13826" max="13826" width="19.5703125" style="10" customWidth="1"/>
    <col min="13827" max="13827" width="7.28515625" style="10" customWidth="1"/>
    <col min="13828" max="13828" width="8.85546875" style="10" customWidth="1"/>
    <col min="13829" max="13829" width="10.5703125" style="10" customWidth="1"/>
    <col min="13830" max="13830" width="4.140625" style="10" customWidth="1"/>
    <col min="13831" max="13831" width="19.7109375" style="10" customWidth="1"/>
    <col min="13832" max="14077" width="11.42578125" style="10"/>
    <col min="14078" max="14078" width="25.140625" style="10" customWidth="1"/>
    <col min="14079" max="14079" width="17.28515625" style="10" customWidth="1"/>
    <col min="14080" max="14080" width="6.5703125" style="10" customWidth="1"/>
    <col min="14081" max="14081" width="6.42578125" style="10" customWidth="1"/>
    <col min="14082" max="14082" width="19.5703125" style="10" customWidth="1"/>
    <col min="14083" max="14083" width="7.28515625" style="10" customWidth="1"/>
    <col min="14084" max="14084" width="8.85546875" style="10" customWidth="1"/>
    <col min="14085" max="14085" width="10.5703125" style="10" customWidth="1"/>
    <col min="14086" max="14086" width="4.140625" style="10" customWidth="1"/>
    <col min="14087" max="14087" width="19.7109375" style="10" customWidth="1"/>
    <col min="14088" max="14333" width="11.42578125" style="10"/>
    <col min="14334" max="14334" width="25.140625" style="10" customWidth="1"/>
    <col min="14335" max="14335" width="17.28515625" style="10" customWidth="1"/>
    <col min="14336" max="14336" width="6.5703125" style="10" customWidth="1"/>
    <col min="14337" max="14337" width="6.42578125" style="10" customWidth="1"/>
    <col min="14338" max="14338" width="19.5703125" style="10" customWidth="1"/>
    <col min="14339" max="14339" width="7.28515625" style="10" customWidth="1"/>
    <col min="14340" max="14340" width="8.85546875" style="10" customWidth="1"/>
    <col min="14341" max="14341" width="10.5703125" style="10" customWidth="1"/>
    <col min="14342" max="14342" width="4.140625" style="10" customWidth="1"/>
    <col min="14343" max="14343" width="19.7109375" style="10" customWidth="1"/>
    <col min="14344" max="14589" width="11.42578125" style="10"/>
    <col min="14590" max="14590" width="25.140625" style="10" customWidth="1"/>
    <col min="14591" max="14591" width="17.28515625" style="10" customWidth="1"/>
    <col min="14592" max="14592" width="6.5703125" style="10" customWidth="1"/>
    <col min="14593" max="14593" width="6.42578125" style="10" customWidth="1"/>
    <col min="14594" max="14594" width="19.5703125" style="10" customWidth="1"/>
    <col min="14595" max="14595" width="7.28515625" style="10" customWidth="1"/>
    <col min="14596" max="14596" width="8.85546875" style="10" customWidth="1"/>
    <col min="14597" max="14597" width="10.5703125" style="10" customWidth="1"/>
    <col min="14598" max="14598" width="4.140625" style="10" customWidth="1"/>
    <col min="14599" max="14599" width="19.7109375" style="10" customWidth="1"/>
    <col min="14600" max="14845" width="11.42578125" style="10"/>
    <col min="14846" max="14846" width="25.140625" style="10" customWidth="1"/>
    <col min="14847" max="14847" width="17.28515625" style="10" customWidth="1"/>
    <col min="14848" max="14848" width="6.5703125" style="10" customWidth="1"/>
    <col min="14849" max="14849" width="6.42578125" style="10" customWidth="1"/>
    <col min="14850" max="14850" width="19.5703125" style="10" customWidth="1"/>
    <col min="14851" max="14851" width="7.28515625" style="10" customWidth="1"/>
    <col min="14852" max="14852" width="8.85546875" style="10" customWidth="1"/>
    <col min="14853" max="14853" width="10.5703125" style="10" customWidth="1"/>
    <col min="14854" max="14854" width="4.140625" style="10" customWidth="1"/>
    <col min="14855" max="14855" width="19.7109375" style="10" customWidth="1"/>
    <col min="14856" max="15101" width="11.42578125" style="10"/>
    <col min="15102" max="15102" width="25.140625" style="10" customWidth="1"/>
    <col min="15103" max="15103" width="17.28515625" style="10" customWidth="1"/>
    <col min="15104" max="15104" width="6.5703125" style="10" customWidth="1"/>
    <col min="15105" max="15105" width="6.42578125" style="10" customWidth="1"/>
    <col min="15106" max="15106" width="19.5703125" style="10" customWidth="1"/>
    <col min="15107" max="15107" width="7.28515625" style="10" customWidth="1"/>
    <col min="15108" max="15108" width="8.85546875" style="10" customWidth="1"/>
    <col min="15109" max="15109" width="10.5703125" style="10" customWidth="1"/>
    <col min="15110" max="15110" width="4.140625" style="10" customWidth="1"/>
    <col min="15111" max="15111" width="19.7109375" style="10" customWidth="1"/>
    <col min="15112" max="15357" width="11.42578125" style="10"/>
    <col min="15358" max="15358" width="25.140625" style="10" customWidth="1"/>
    <col min="15359" max="15359" width="17.28515625" style="10" customWidth="1"/>
    <col min="15360" max="15360" width="6.5703125" style="10" customWidth="1"/>
    <col min="15361" max="15361" width="6.42578125" style="10" customWidth="1"/>
    <col min="15362" max="15362" width="19.5703125" style="10" customWidth="1"/>
    <col min="15363" max="15363" width="7.28515625" style="10" customWidth="1"/>
    <col min="15364" max="15364" width="8.85546875" style="10" customWidth="1"/>
    <col min="15365" max="15365" width="10.5703125" style="10" customWidth="1"/>
    <col min="15366" max="15366" width="4.140625" style="10" customWidth="1"/>
    <col min="15367" max="15367" width="19.7109375" style="10" customWidth="1"/>
    <col min="15368" max="15613" width="11.42578125" style="10"/>
    <col min="15614" max="15614" width="25.140625" style="10" customWidth="1"/>
    <col min="15615" max="15615" width="17.28515625" style="10" customWidth="1"/>
    <col min="15616" max="15616" width="6.5703125" style="10" customWidth="1"/>
    <col min="15617" max="15617" width="6.42578125" style="10" customWidth="1"/>
    <col min="15618" max="15618" width="19.5703125" style="10" customWidth="1"/>
    <col min="15619" max="15619" width="7.28515625" style="10" customWidth="1"/>
    <col min="15620" max="15620" width="8.85546875" style="10" customWidth="1"/>
    <col min="15621" max="15621" width="10.5703125" style="10" customWidth="1"/>
    <col min="15622" max="15622" width="4.140625" style="10" customWidth="1"/>
    <col min="15623" max="15623" width="19.7109375" style="10" customWidth="1"/>
    <col min="15624" max="15869" width="11.42578125" style="10"/>
    <col min="15870" max="15870" width="25.140625" style="10" customWidth="1"/>
    <col min="15871" max="15871" width="17.28515625" style="10" customWidth="1"/>
    <col min="15872" max="15872" width="6.5703125" style="10" customWidth="1"/>
    <col min="15873" max="15873" width="6.42578125" style="10" customWidth="1"/>
    <col min="15874" max="15874" width="19.5703125" style="10" customWidth="1"/>
    <col min="15875" max="15875" width="7.28515625" style="10" customWidth="1"/>
    <col min="15876" max="15876" width="8.85546875" style="10" customWidth="1"/>
    <col min="15877" max="15877" width="10.5703125" style="10" customWidth="1"/>
    <col min="15878" max="15878" width="4.140625" style="10" customWidth="1"/>
    <col min="15879" max="15879" width="19.7109375" style="10" customWidth="1"/>
    <col min="15880" max="16125" width="11.42578125" style="10"/>
    <col min="16126" max="16126" width="25.140625" style="10" customWidth="1"/>
    <col min="16127" max="16127" width="17.28515625" style="10" customWidth="1"/>
    <col min="16128" max="16128" width="6.5703125" style="10" customWidth="1"/>
    <col min="16129" max="16129" width="6.42578125" style="10" customWidth="1"/>
    <col min="16130" max="16130" width="19.5703125" style="10" customWidth="1"/>
    <col min="16131" max="16131" width="7.28515625" style="10" customWidth="1"/>
    <col min="16132" max="16132" width="8.85546875" style="10" customWidth="1"/>
    <col min="16133" max="16133" width="10.5703125" style="10" customWidth="1"/>
    <col min="16134" max="16134" width="4.140625" style="10" customWidth="1"/>
    <col min="16135" max="16135" width="19.7109375" style="10" customWidth="1"/>
    <col min="16136" max="16384" width="11.42578125" style="10"/>
  </cols>
  <sheetData>
    <row r="1" spans="1:11" ht="26.25" customHeight="1" thickBot="1" x14ac:dyDescent="0.3">
      <c r="A1" s="159" t="s">
        <v>0</v>
      </c>
      <c r="B1" s="233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</row>
    <row r="2" spans="1:11" ht="16.5" thickBot="1" x14ac:dyDescent="0.3">
      <c r="A2" s="161"/>
      <c r="B2" s="263" t="s">
        <v>3</v>
      </c>
      <c r="C2" s="264" t="s">
        <v>4</v>
      </c>
      <c r="D2" s="239" t="s">
        <v>5</v>
      </c>
      <c r="E2" s="239" t="s">
        <v>76</v>
      </c>
      <c r="F2" s="239" t="s">
        <v>3</v>
      </c>
      <c r="G2" s="239" t="s">
        <v>4</v>
      </c>
      <c r="H2" s="239" t="s">
        <v>6</v>
      </c>
      <c r="I2" s="239" t="s">
        <v>77</v>
      </c>
      <c r="J2" s="16" t="s">
        <v>79</v>
      </c>
      <c r="K2" s="16" t="s">
        <v>79</v>
      </c>
    </row>
    <row r="3" spans="1:11" ht="18.75" customHeight="1" x14ac:dyDescent="0.25">
      <c r="A3" s="253"/>
      <c r="B3" s="244"/>
      <c r="C3" s="266"/>
      <c r="D3" s="267"/>
      <c r="E3" s="268"/>
      <c r="F3" s="244"/>
      <c r="G3" s="245"/>
      <c r="H3" s="246"/>
      <c r="I3" s="247"/>
      <c r="J3" s="167">
        <f>'JUL-2019-E'!J123</f>
        <v>8760</v>
      </c>
      <c r="K3" s="276">
        <f>J3*5.77</f>
        <v>50545.2</v>
      </c>
    </row>
    <row r="4" spans="1:11" x14ac:dyDescent="0.25">
      <c r="A4" s="254">
        <v>43678</v>
      </c>
      <c r="B4" s="77"/>
      <c r="C4" s="109"/>
      <c r="D4" s="78"/>
      <c r="E4" s="231"/>
      <c r="F4" s="77"/>
      <c r="G4" s="324"/>
      <c r="H4" s="335"/>
      <c r="I4" s="354"/>
      <c r="J4" s="169">
        <f>+J3+D4-H4</f>
        <v>8760</v>
      </c>
      <c r="K4" s="146">
        <f>J4*5.77</f>
        <v>50545.2</v>
      </c>
    </row>
    <row r="5" spans="1:11" x14ac:dyDescent="0.25">
      <c r="B5" s="82" t="s">
        <v>11</v>
      </c>
      <c r="C5" s="327" t="s">
        <v>33</v>
      </c>
      <c r="D5" s="328">
        <v>35</v>
      </c>
      <c r="E5" s="294">
        <f>D5*5.77</f>
        <v>201.95</v>
      </c>
      <c r="F5" s="82" t="s">
        <v>16</v>
      </c>
      <c r="G5" s="331" t="s">
        <v>33</v>
      </c>
      <c r="H5" s="328">
        <v>163</v>
      </c>
      <c r="I5" s="143">
        <f>5.77*H5</f>
        <v>940.50999999999988</v>
      </c>
      <c r="J5" s="171">
        <f>+J4+D5-H5</f>
        <v>8632</v>
      </c>
      <c r="K5" s="146">
        <f t="shared" ref="K5:K68" si="0">J5*5.77</f>
        <v>49806.64</v>
      </c>
    </row>
    <row r="6" spans="1:11" x14ac:dyDescent="0.25">
      <c r="A6" s="255"/>
      <c r="B6" s="82" t="s">
        <v>8</v>
      </c>
      <c r="C6" s="327" t="s">
        <v>33</v>
      </c>
      <c r="D6" s="328">
        <v>1042</v>
      </c>
      <c r="E6" s="294">
        <f t="shared" ref="E6:E69" si="1">D6*5.77</f>
        <v>6012.3399999999992</v>
      </c>
      <c r="F6" s="82" t="s">
        <v>19</v>
      </c>
      <c r="G6" s="331" t="s">
        <v>33</v>
      </c>
      <c r="H6" s="328">
        <v>868</v>
      </c>
      <c r="I6" s="143">
        <f t="shared" ref="I6:I69" si="2">5.77*H6</f>
        <v>5008.3599999999997</v>
      </c>
      <c r="J6" s="171">
        <f t="shared" ref="J6:J69" si="3">+J5+D6-H6</f>
        <v>8806</v>
      </c>
      <c r="K6" s="146">
        <f t="shared" si="0"/>
        <v>50810.619999999995</v>
      </c>
    </row>
    <row r="7" spans="1:11" x14ac:dyDescent="0.25">
      <c r="A7" s="256"/>
      <c r="B7" s="82"/>
      <c r="C7" s="327"/>
      <c r="D7" s="328"/>
      <c r="E7" s="294">
        <f t="shared" si="1"/>
        <v>0</v>
      </c>
      <c r="F7" s="82" t="s">
        <v>8</v>
      </c>
      <c r="G7" s="331"/>
      <c r="H7" s="328">
        <v>135</v>
      </c>
      <c r="I7" s="143">
        <f t="shared" si="2"/>
        <v>778.94999999999993</v>
      </c>
      <c r="J7" s="171">
        <f t="shared" si="3"/>
        <v>8671</v>
      </c>
      <c r="K7" s="146">
        <f t="shared" si="0"/>
        <v>50031.67</v>
      </c>
    </row>
    <row r="8" spans="1:11" x14ac:dyDescent="0.25">
      <c r="A8" s="256"/>
      <c r="B8" s="82"/>
      <c r="C8" s="327"/>
      <c r="D8" s="328"/>
      <c r="E8" s="294">
        <f t="shared" si="1"/>
        <v>0</v>
      </c>
      <c r="F8" s="82"/>
      <c r="G8" s="331"/>
      <c r="H8" s="328"/>
      <c r="I8" s="143">
        <f t="shared" si="2"/>
        <v>0</v>
      </c>
      <c r="J8" s="171">
        <f t="shared" si="3"/>
        <v>8671</v>
      </c>
      <c r="K8" s="146">
        <f t="shared" si="0"/>
        <v>50031.67</v>
      </c>
    </row>
    <row r="9" spans="1:11" ht="13.5" customHeight="1" x14ac:dyDescent="0.25">
      <c r="A9" s="254">
        <v>43679</v>
      </c>
      <c r="B9" s="172"/>
      <c r="C9" s="173"/>
      <c r="D9" s="174"/>
      <c r="E9" s="294">
        <f t="shared" si="1"/>
        <v>0</v>
      </c>
      <c r="F9" s="175"/>
      <c r="G9" s="176"/>
      <c r="H9" s="177"/>
      <c r="I9" s="143">
        <f t="shared" si="2"/>
        <v>0</v>
      </c>
      <c r="J9" s="171">
        <f t="shared" si="3"/>
        <v>8671</v>
      </c>
      <c r="K9" s="146">
        <f t="shared" si="0"/>
        <v>50031.67</v>
      </c>
    </row>
    <row r="10" spans="1:11" x14ac:dyDescent="0.25">
      <c r="A10" s="257"/>
      <c r="B10" s="178" t="s">
        <v>11</v>
      </c>
      <c r="C10" s="179" t="s">
        <v>33</v>
      </c>
      <c r="D10" s="180">
        <v>42</v>
      </c>
      <c r="E10" s="294">
        <f t="shared" si="1"/>
        <v>242.33999999999997</v>
      </c>
      <c r="F10" s="181"/>
      <c r="G10" s="182"/>
      <c r="H10" s="183"/>
      <c r="I10" s="143">
        <f t="shared" si="2"/>
        <v>0</v>
      </c>
      <c r="J10" s="171">
        <f t="shared" si="3"/>
        <v>8713</v>
      </c>
      <c r="K10" s="146">
        <f t="shared" si="0"/>
        <v>50274.009999999995</v>
      </c>
    </row>
    <row r="11" spans="1:11" x14ac:dyDescent="0.25">
      <c r="A11" s="257"/>
      <c r="B11" s="178" t="s">
        <v>9</v>
      </c>
      <c r="C11" s="179" t="s">
        <v>33</v>
      </c>
      <c r="D11" s="180">
        <v>1000</v>
      </c>
      <c r="E11" s="294">
        <f t="shared" si="1"/>
        <v>5770</v>
      </c>
      <c r="F11" s="181" t="s">
        <v>8</v>
      </c>
      <c r="G11" s="182" t="s">
        <v>33</v>
      </c>
      <c r="H11" s="183">
        <v>770</v>
      </c>
      <c r="I11" s="143">
        <f t="shared" si="2"/>
        <v>4442.8999999999996</v>
      </c>
      <c r="J11" s="184">
        <f t="shared" si="3"/>
        <v>8943</v>
      </c>
      <c r="K11" s="146">
        <f t="shared" si="0"/>
        <v>51601.109999999993</v>
      </c>
    </row>
    <row r="12" spans="1:11" x14ac:dyDescent="0.25">
      <c r="B12" s="178"/>
      <c r="C12" s="179"/>
      <c r="D12" s="180"/>
      <c r="E12" s="294">
        <f t="shared" si="1"/>
        <v>0</v>
      </c>
      <c r="F12" s="178"/>
      <c r="G12" s="185"/>
      <c r="H12" s="180"/>
      <c r="I12" s="143">
        <f t="shared" si="2"/>
        <v>0</v>
      </c>
      <c r="J12" s="171">
        <f t="shared" si="3"/>
        <v>8943</v>
      </c>
      <c r="K12" s="146">
        <f t="shared" si="0"/>
        <v>51601.109999999993</v>
      </c>
    </row>
    <row r="13" spans="1:11" x14ac:dyDescent="0.25">
      <c r="A13" s="258"/>
      <c r="B13" s="186"/>
      <c r="C13" s="187"/>
      <c r="D13" s="188"/>
      <c r="E13" s="294">
        <f t="shared" si="1"/>
        <v>0</v>
      </c>
      <c r="F13" s="189"/>
      <c r="G13" s="190"/>
      <c r="H13" s="191"/>
      <c r="I13" s="143">
        <f t="shared" si="2"/>
        <v>0</v>
      </c>
      <c r="J13" s="192">
        <f t="shared" si="3"/>
        <v>8943</v>
      </c>
      <c r="K13" s="146">
        <f t="shared" si="0"/>
        <v>51601.109999999993</v>
      </c>
    </row>
    <row r="14" spans="1:11" x14ac:dyDescent="0.25">
      <c r="A14" s="254">
        <v>43682</v>
      </c>
      <c r="B14" s="172"/>
      <c r="C14" s="193"/>
      <c r="D14" s="174"/>
      <c r="E14" s="294">
        <f t="shared" si="1"/>
        <v>0</v>
      </c>
      <c r="F14" s="175"/>
      <c r="G14" s="176"/>
      <c r="H14" s="177"/>
      <c r="I14" s="143">
        <f t="shared" si="2"/>
        <v>0</v>
      </c>
      <c r="J14" s="171">
        <f t="shared" si="3"/>
        <v>8943</v>
      </c>
      <c r="K14" s="146">
        <f t="shared" si="0"/>
        <v>51601.109999999993</v>
      </c>
    </row>
    <row r="15" spans="1:11" x14ac:dyDescent="0.25">
      <c r="B15" s="269" t="s">
        <v>11</v>
      </c>
      <c r="C15" s="185" t="s">
        <v>33</v>
      </c>
      <c r="D15" s="194">
        <v>31</v>
      </c>
      <c r="E15" s="294">
        <f t="shared" si="1"/>
        <v>178.86999999999998</v>
      </c>
      <c r="F15" s="178"/>
      <c r="G15" s="185"/>
      <c r="H15" s="180"/>
      <c r="I15" s="143">
        <f t="shared" si="2"/>
        <v>0</v>
      </c>
      <c r="J15" s="171">
        <f t="shared" si="3"/>
        <v>8974</v>
      </c>
      <c r="K15" s="146">
        <f t="shared" si="0"/>
        <v>51779.979999999996</v>
      </c>
    </row>
    <row r="16" spans="1:11" x14ac:dyDescent="0.25">
      <c r="A16" s="257"/>
      <c r="B16" s="195"/>
      <c r="C16" s="185"/>
      <c r="D16" s="194"/>
      <c r="E16" s="294">
        <f t="shared" si="1"/>
        <v>0</v>
      </c>
      <c r="F16" s="178" t="s">
        <v>8</v>
      </c>
      <c r="G16" s="185" t="s">
        <v>33</v>
      </c>
      <c r="H16" s="180">
        <v>630</v>
      </c>
      <c r="I16" s="143">
        <f t="shared" si="2"/>
        <v>3635.1</v>
      </c>
      <c r="J16" s="171">
        <f t="shared" si="3"/>
        <v>8344</v>
      </c>
      <c r="K16" s="146">
        <f t="shared" si="0"/>
        <v>48144.88</v>
      </c>
    </row>
    <row r="17" spans="1:11" x14ac:dyDescent="0.25">
      <c r="A17" s="258"/>
      <c r="B17" s="196"/>
      <c r="C17" s="197"/>
      <c r="D17" s="198"/>
      <c r="E17" s="294">
        <f t="shared" si="1"/>
        <v>0</v>
      </c>
      <c r="F17" s="186"/>
      <c r="G17" s="197"/>
      <c r="H17" s="188"/>
      <c r="I17" s="143">
        <f t="shared" si="2"/>
        <v>0</v>
      </c>
      <c r="J17" s="184">
        <f t="shared" si="3"/>
        <v>8344</v>
      </c>
      <c r="K17" s="146">
        <f t="shared" si="0"/>
        <v>48144.88</v>
      </c>
    </row>
    <row r="18" spans="1:11" x14ac:dyDescent="0.25">
      <c r="A18" s="259"/>
      <c r="B18" s="186"/>
      <c r="C18" s="197"/>
      <c r="D18" s="197"/>
      <c r="E18" s="294">
        <f t="shared" si="1"/>
        <v>0</v>
      </c>
      <c r="F18" s="186"/>
      <c r="G18" s="197"/>
      <c r="H18" s="197"/>
      <c r="I18" s="143">
        <f t="shared" si="2"/>
        <v>0</v>
      </c>
      <c r="J18" s="184">
        <f>+J17+D18-H18</f>
        <v>8344</v>
      </c>
      <c r="K18" s="146">
        <f t="shared" si="0"/>
        <v>48144.88</v>
      </c>
    </row>
    <row r="19" spans="1:11" x14ac:dyDescent="0.25">
      <c r="A19" s="254">
        <v>43683</v>
      </c>
      <c r="B19" s="172"/>
      <c r="C19" s="173"/>
      <c r="D19" s="174"/>
      <c r="E19" s="294">
        <f t="shared" si="1"/>
        <v>0</v>
      </c>
      <c r="F19" s="172"/>
      <c r="G19" s="200"/>
      <c r="H19" s="174"/>
      <c r="I19" s="143">
        <f t="shared" si="2"/>
        <v>0</v>
      </c>
      <c r="J19" s="169">
        <f t="shared" si="3"/>
        <v>8344</v>
      </c>
      <c r="K19" s="146">
        <f t="shared" si="0"/>
        <v>48144.88</v>
      </c>
    </row>
    <row r="20" spans="1:11" x14ac:dyDescent="0.25">
      <c r="B20" s="186" t="s">
        <v>11</v>
      </c>
      <c r="C20" s="187" t="s">
        <v>33</v>
      </c>
      <c r="D20" s="188">
        <v>40</v>
      </c>
      <c r="E20" s="294">
        <f t="shared" si="1"/>
        <v>230.79999999999998</v>
      </c>
      <c r="F20" s="186"/>
      <c r="G20" s="197"/>
      <c r="H20" s="188"/>
      <c r="I20" s="143">
        <f t="shared" si="2"/>
        <v>0</v>
      </c>
      <c r="J20" s="171">
        <f t="shared" si="3"/>
        <v>8384</v>
      </c>
      <c r="K20" s="146">
        <f t="shared" si="0"/>
        <v>48375.679999999993</v>
      </c>
    </row>
    <row r="21" spans="1:11" x14ac:dyDescent="0.25">
      <c r="A21" s="258"/>
      <c r="B21" s="186"/>
      <c r="C21" s="187"/>
      <c r="D21" s="188"/>
      <c r="E21" s="294">
        <f t="shared" si="1"/>
        <v>0</v>
      </c>
      <c r="F21" s="186" t="s">
        <v>9</v>
      </c>
      <c r="G21" s="197"/>
      <c r="H21" s="188">
        <v>600</v>
      </c>
      <c r="I21" s="143">
        <f t="shared" si="2"/>
        <v>3461.9999999999995</v>
      </c>
      <c r="J21" s="171">
        <f t="shared" si="3"/>
        <v>7784</v>
      </c>
      <c r="K21" s="146">
        <f t="shared" si="0"/>
        <v>44913.68</v>
      </c>
    </row>
    <row r="22" spans="1:11" x14ac:dyDescent="0.25">
      <c r="A22" s="257"/>
      <c r="B22" s="178"/>
      <c r="C22" s="179"/>
      <c r="D22" s="180"/>
      <c r="E22" s="294">
        <f t="shared" si="1"/>
        <v>0</v>
      </c>
      <c r="F22" s="178" t="s">
        <v>8</v>
      </c>
      <c r="G22" s="185"/>
      <c r="H22" s="180">
        <v>492</v>
      </c>
      <c r="I22" s="143">
        <f t="shared" si="2"/>
        <v>2838.8399999999997</v>
      </c>
      <c r="J22" s="171">
        <f t="shared" si="3"/>
        <v>7292</v>
      </c>
      <c r="K22" s="146">
        <f t="shared" si="0"/>
        <v>42074.84</v>
      </c>
    </row>
    <row r="23" spans="1:11" x14ac:dyDescent="0.25">
      <c r="A23" s="258"/>
      <c r="B23" s="186"/>
      <c r="C23" s="187"/>
      <c r="D23" s="188"/>
      <c r="E23" s="294">
        <f t="shared" si="1"/>
        <v>0</v>
      </c>
      <c r="F23" s="186"/>
      <c r="G23" s="197"/>
      <c r="H23" s="188"/>
      <c r="I23" s="143">
        <f t="shared" si="2"/>
        <v>0</v>
      </c>
      <c r="J23" s="184">
        <f t="shared" si="3"/>
        <v>7292</v>
      </c>
      <c r="K23" s="146">
        <f t="shared" si="0"/>
        <v>42074.84</v>
      </c>
    </row>
    <row r="24" spans="1:11" x14ac:dyDescent="0.25">
      <c r="A24" s="254">
        <v>43684</v>
      </c>
      <c r="B24" s="172"/>
      <c r="C24" s="173"/>
      <c r="D24" s="174"/>
      <c r="E24" s="294">
        <f t="shared" si="1"/>
        <v>0</v>
      </c>
      <c r="F24" s="172"/>
      <c r="G24" s="200"/>
      <c r="H24" s="174"/>
      <c r="I24" s="143">
        <f t="shared" si="2"/>
        <v>0</v>
      </c>
      <c r="J24" s="169">
        <f t="shared" si="3"/>
        <v>7292</v>
      </c>
      <c r="K24" s="146">
        <f t="shared" si="0"/>
        <v>42074.84</v>
      </c>
    </row>
    <row r="25" spans="1:11" x14ac:dyDescent="0.25">
      <c r="B25" s="178" t="s">
        <v>11</v>
      </c>
      <c r="C25" s="179" t="s">
        <v>33</v>
      </c>
      <c r="D25" s="180">
        <v>83</v>
      </c>
      <c r="E25" s="294">
        <f t="shared" si="1"/>
        <v>478.90999999999997</v>
      </c>
      <c r="F25" s="178"/>
      <c r="G25" s="185"/>
      <c r="H25" s="180"/>
      <c r="I25" s="143">
        <f t="shared" si="2"/>
        <v>0</v>
      </c>
      <c r="J25" s="171">
        <f t="shared" si="3"/>
        <v>7375</v>
      </c>
      <c r="K25" s="146">
        <f t="shared" si="0"/>
        <v>42553.75</v>
      </c>
    </row>
    <row r="26" spans="1:11" x14ac:dyDescent="0.25">
      <c r="A26" s="257"/>
      <c r="B26" s="178" t="s">
        <v>8</v>
      </c>
      <c r="C26" s="179" t="s">
        <v>33</v>
      </c>
      <c r="D26" s="180">
        <v>1087</v>
      </c>
      <c r="E26" s="294">
        <f t="shared" si="1"/>
        <v>6271.99</v>
      </c>
      <c r="F26" s="178" t="s">
        <v>9</v>
      </c>
      <c r="G26" s="185" t="s">
        <v>33</v>
      </c>
      <c r="H26" s="180">
        <v>400</v>
      </c>
      <c r="I26" s="143">
        <f t="shared" si="2"/>
        <v>2308</v>
      </c>
      <c r="J26" s="171">
        <f t="shared" si="3"/>
        <v>8062</v>
      </c>
      <c r="K26" s="146">
        <f t="shared" si="0"/>
        <v>46517.74</v>
      </c>
    </row>
    <row r="27" spans="1:11" x14ac:dyDescent="0.25">
      <c r="A27" s="257"/>
      <c r="B27" s="178"/>
      <c r="C27" s="179"/>
      <c r="D27" s="188"/>
      <c r="E27" s="294">
        <f t="shared" si="1"/>
        <v>0</v>
      </c>
      <c r="F27" s="186" t="s">
        <v>74</v>
      </c>
      <c r="G27" s="197" t="s">
        <v>33</v>
      </c>
      <c r="H27" s="188">
        <v>170</v>
      </c>
      <c r="I27" s="143">
        <f t="shared" si="2"/>
        <v>980.9</v>
      </c>
      <c r="J27" s="184">
        <f t="shared" si="3"/>
        <v>7892</v>
      </c>
      <c r="K27" s="146">
        <f t="shared" si="0"/>
        <v>45536.84</v>
      </c>
    </row>
    <row r="28" spans="1:11" ht="15" customHeight="1" x14ac:dyDescent="0.25">
      <c r="A28" s="254">
        <v>43685</v>
      </c>
      <c r="B28" s="172"/>
      <c r="C28" s="200"/>
      <c r="D28" s="174"/>
      <c r="E28" s="294">
        <f t="shared" si="1"/>
        <v>0</v>
      </c>
      <c r="F28" s="172"/>
      <c r="G28" s="200"/>
      <c r="H28" s="174"/>
      <c r="I28" s="143">
        <f t="shared" si="2"/>
        <v>0</v>
      </c>
      <c r="J28" s="169">
        <f t="shared" si="3"/>
        <v>7892</v>
      </c>
      <c r="K28" s="146">
        <f t="shared" si="0"/>
        <v>45536.84</v>
      </c>
    </row>
    <row r="29" spans="1:11" x14ac:dyDescent="0.25">
      <c r="B29" s="178" t="s">
        <v>11</v>
      </c>
      <c r="C29" s="179" t="s">
        <v>33</v>
      </c>
      <c r="D29" s="180">
        <v>47</v>
      </c>
      <c r="E29" s="294">
        <f t="shared" si="1"/>
        <v>271.19</v>
      </c>
      <c r="F29" s="178"/>
      <c r="G29" s="185"/>
      <c r="H29" s="180"/>
      <c r="I29" s="143">
        <f t="shared" si="2"/>
        <v>0</v>
      </c>
      <c r="J29" s="171">
        <f t="shared" si="3"/>
        <v>7939</v>
      </c>
      <c r="K29" s="146">
        <f t="shared" si="0"/>
        <v>45808.03</v>
      </c>
    </row>
    <row r="30" spans="1:11" x14ac:dyDescent="0.25">
      <c r="A30" s="257"/>
      <c r="B30" s="178" t="s">
        <v>70</v>
      </c>
      <c r="C30" s="179" t="s">
        <v>33</v>
      </c>
      <c r="D30" s="180">
        <v>1400</v>
      </c>
      <c r="E30" s="294">
        <f t="shared" si="1"/>
        <v>8077.9999999999991</v>
      </c>
      <c r="F30" s="178" t="s">
        <v>74</v>
      </c>
      <c r="G30" s="185" t="s">
        <v>33</v>
      </c>
      <c r="H30" s="180">
        <v>590</v>
      </c>
      <c r="I30" s="143">
        <f t="shared" si="2"/>
        <v>3404.2999999999997</v>
      </c>
      <c r="J30" s="171">
        <f t="shared" si="3"/>
        <v>8749</v>
      </c>
      <c r="K30" s="146">
        <f t="shared" si="0"/>
        <v>50481.729999999996</v>
      </c>
    </row>
    <row r="31" spans="1:11" x14ac:dyDescent="0.25">
      <c r="A31" s="258"/>
      <c r="B31" s="186"/>
      <c r="C31" s="187"/>
      <c r="D31" s="188"/>
      <c r="E31" s="294">
        <f t="shared" si="1"/>
        <v>0</v>
      </c>
      <c r="F31" s="186"/>
      <c r="G31" s="187"/>
      <c r="H31" s="188"/>
      <c r="I31" s="143">
        <f t="shared" si="2"/>
        <v>0</v>
      </c>
      <c r="J31" s="184">
        <f t="shared" si="3"/>
        <v>8749</v>
      </c>
      <c r="K31" s="146">
        <f t="shared" si="0"/>
        <v>50481.729999999996</v>
      </c>
    </row>
    <row r="32" spans="1:11" x14ac:dyDescent="0.25">
      <c r="A32" s="254">
        <v>43686</v>
      </c>
      <c r="B32" s="172"/>
      <c r="C32" s="173"/>
      <c r="D32" s="201"/>
      <c r="E32" s="294">
        <f t="shared" si="1"/>
        <v>0</v>
      </c>
      <c r="F32" s="172"/>
      <c r="G32" s="173"/>
      <c r="H32" s="201"/>
      <c r="I32" s="143">
        <f t="shared" si="2"/>
        <v>0</v>
      </c>
      <c r="J32" s="169">
        <f t="shared" si="3"/>
        <v>8749</v>
      </c>
      <c r="K32" s="146">
        <f t="shared" si="0"/>
        <v>50481.729999999996</v>
      </c>
    </row>
    <row r="33" spans="1:11" x14ac:dyDescent="0.25">
      <c r="A33" s="257"/>
      <c r="B33" s="178" t="s">
        <v>11</v>
      </c>
      <c r="C33" s="179" t="s">
        <v>33</v>
      </c>
      <c r="D33" s="180">
        <v>64</v>
      </c>
      <c r="E33" s="294">
        <f t="shared" si="1"/>
        <v>369.28</v>
      </c>
      <c r="F33" s="178"/>
      <c r="G33" s="179"/>
      <c r="H33" s="180"/>
      <c r="I33" s="143">
        <f t="shared" si="2"/>
        <v>0</v>
      </c>
      <c r="J33" s="171">
        <f t="shared" si="3"/>
        <v>8813</v>
      </c>
      <c r="K33" s="146">
        <f t="shared" si="0"/>
        <v>50851.009999999995</v>
      </c>
    </row>
    <row r="34" spans="1:11" x14ac:dyDescent="0.25">
      <c r="A34" s="257"/>
      <c r="B34" s="178"/>
      <c r="C34" s="179"/>
      <c r="D34" s="180"/>
      <c r="E34" s="294">
        <f t="shared" si="1"/>
        <v>0</v>
      </c>
      <c r="F34" s="178" t="s">
        <v>11</v>
      </c>
      <c r="G34" s="185" t="s">
        <v>33</v>
      </c>
      <c r="H34" s="180">
        <v>526</v>
      </c>
      <c r="I34" s="143">
        <f t="shared" si="2"/>
        <v>3035.02</v>
      </c>
      <c r="J34" s="171">
        <f t="shared" si="3"/>
        <v>8287</v>
      </c>
      <c r="K34" s="146">
        <f t="shared" si="0"/>
        <v>47815.99</v>
      </c>
    </row>
    <row r="35" spans="1:11" x14ac:dyDescent="0.25">
      <c r="B35" s="186"/>
      <c r="C35" s="187"/>
      <c r="D35" s="188"/>
      <c r="E35" s="294">
        <f t="shared" si="1"/>
        <v>0</v>
      </c>
      <c r="F35" s="186"/>
      <c r="G35" s="197"/>
      <c r="H35" s="188"/>
      <c r="I35" s="143">
        <f t="shared" si="2"/>
        <v>0</v>
      </c>
      <c r="J35" s="184">
        <f t="shared" si="3"/>
        <v>8287</v>
      </c>
      <c r="K35" s="146">
        <f t="shared" si="0"/>
        <v>47815.99</v>
      </c>
    </row>
    <row r="36" spans="1:11" x14ac:dyDescent="0.25">
      <c r="A36" s="254">
        <v>43689</v>
      </c>
      <c r="B36" s="172"/>
      <c r="C36" s="173"/>
      <c r="D36" s="174"/>
      <c r="E36" s="294">
        <f t="shared" si="1"/>
        <v>0</v>
      </c>
      <c r="F36" s="172"/>
      <c r="G36" s="200"/>
      <c r="H36" s="174"/>
      <c r="I36" s="143">
        <f t="shared" si="2"/>
        <v>0</v>
      </c>
      <c r="J36" s="169">
        <f t="shared" si="3"/>
        <v>8287</v>
      </c>
      <c r="K36" s="146">
        <f t="shared" si="0"/>
        <v>47815.99</v>
      </c>
    </row>
    <row r="37" spans="1:11" x14ac:dyDescent="0.25">
      <c r="B37" s="186" t="s">
        <v>11</v>
      </c>
      <c r="C37" s="187" t="s">
        <v>33</v>
      </c>
      <c r="D37" s="188">
        <v>43</v>
      </c>
      <c r="E37" s="294">
        <f t="shared" si="1"/>
        <v>248.10999999999999</v>
      </c>
      <c r="F37" s="186"/>
      <c r="G37" s="197"/>
      <c r="H37" s="188"/>
      <c r="I37" s="143">
        <f t="shared" si="2"/>
        <v>0</v>
      </c>
      <c r="J37" s="184">
        <f t="shared" si="3"/>
        <v>8330</v>
      </c>
      <c r="K37" s="146">
        <f t="shared" si="0"/>
        <v>48064.1</v>
      </c>
    </row>
    <row r="38" spans="1:11" x14ac:dyDescent="0.25">
      <c r="A38" s="257"/>
      <c r="B38" s="178"/>
      <c r="C38" s="185"/>
      <c r="D38" s="180"/>
      <c r="E38" s="294">
        <f t="shared" si="1"/>
        <v>0</v>
      </c>
      <c r="F38" s="178" t="s">
        <v>70</v>
      </c>
      <c r="G38" s="185" t="s">
        <v>33</v>
      </c>
      <c r="H38" s="180">
        <v>413</v>
      </c>
      <c r="I38" s="143">
        <f t="shared" si="2"/>
        <v>2383.0099999999998</v>
      </c>
      <c r="J38" s="171">
        <f t="shared" si="3"/>
        <v>7917</v>
      </c>
      <c r="K38" s="146">
        <f t="shared" si="0"/>
        <v>45681.09</v>
      </c>
    </row>
    <row r="39" spans="1:11" x14ac:dyDescent="0.25">
      <c r="A39" s="258"/>
      <c r="B39" s="186"/>
      <c r="C39" s="197"/>
      <c r="D39" s="188"/>
      <c r="E39" s="294">
        <f t="shared" si="1"/>
        <v>0</v>
      </c>
      <c r="F39" s="186" t="s">
        <v>74</v>
      </c>
      <c r="G39" s="197" t="s">
        <v>33</v>
      </c>
      <c r="H39" s="188">
        <v>157</v>
      </c>
      <c r="I39" s="143">
        <f t="shared" si="2"/>
        <v>905.89</v>
      </c>
      <c r="J39" s="184">
        <f t="shared" si="3"/>
        <v>7760</v>
      </c>
      <c r="K39" s="146">
        <f t="shared" si="0"/>
        <v>44775.199999999997</v>
      </c>
    </row>
    <row r="40" spans="1:11" x14ac:dyDescent="0.25">
      <c r="A40" s="254">
        <v>43690</v>
      </c>
      <c r="B40" s="172"/>
      <c r="C40" s="200"/>
      <c r="D40" s="174"/>
      <c r="E40" s="294">
        <f t="shared" si="1"/>
        <v>0</v>
      </c>
      <c r="F40" s="172"/>
      <c r="G40" s="200"/>
      <c r="H40" s="174"/>
      <c r="I40" s="143">
        <f t="shared" si="2"/>
        <v>0</v>
      </c>
      <c r="J40" s="169">
        <f t="shared" si="3"/>
        <v>7760</v>
      </c>
      <c r="K40" s="146">
        <f t="shared" si="0"/>
        <v>44775.199999999997</v>
      </c>
    </row>
    <row r="41" spans="1:11" x14ac:dyDescent="0.25">
      <c r="B41" s="178" t="s">
        <v>11</v>
      </c>
      <c r="C41" s="185" t="s">
        <v>33</v>
      </c>
      <c r="D41" s="180">
        <v>36</v>
      </c>
      <c r="E41" s="294">
        <f t="shared" si="1"/>
        <v>207.71999999999997</v>
      </c>
      <c r="F41" s="178"/>
      <c r="G41" s="185"/>
      <c r="H41" s="180"/>
      <c r="I41" s="143">
        <f t="shared" si="2"/>
        <v>0</v>
      </c>
      <c r="J41" s="171">
        <f t="shared" si="3"/>
        <v>7796</v>
      </c>
      <c r="K41" s="146">
        <f t="shared" si="0"/>
        <v>44982.92</v>
      </c>
    </row>
    <row r="42" spans="1:11" x14ac:dyDescent="0.25">
      <c r="A42" s="257"/>
      <c r="B42" s="178" t="s">
        <v>19</v>
      </c>
      <c r="C42" s="288" t="s">
        <v>33</v>
      </c>
      <c r="D42" s="180">
        <v>1300</v>
      </c>
      <c r="E42" s="294">
        <f t="shared" si="1"/>
        <v>7500.9999999999991</v>
      </c>
      <c r="F42" s="248" t="s">
        <v>70</v>
      </c>
      <c r="G42" s="288" t="s">
        <v>33</v>
      </c>
      <c r="H42" s="180">
        <v>540</v>
      </c>
      <c r="I42" s="143">
        <f t="shared" si="2"/>
        <v>3115.7999999999997</v>
      </c>
      <c r="J42" s="171">
        <f t="shared" si="3"/>
        <v>8556</v>
      </c>
      <c r="K42" s="146">
        <f t="shared" si="0"/>
        <v>49368.119999999995</v>
      </c>
    </row>
    <row r="43" spans="1:11" x14ac:dyDescent="0.25">
      <c r="A43" s="257"/>
      <c r="B43" s="178"/>
      <c r="C43" s="185"/>
      <c r="D43" s="180"/>
      <c r="E43" s="294">
        <f t="shared" si="1"/>
        <v>0</v>
      </c>
      <c r="F43" s="178"/>
      <c r="G43" s="185"/>
      <c r="H43" s="180"/>
      <c r="I43" s="143">
        <f t="shared" si="2"/>
        <v>0</v>
      </c>
      <c r="J43" s="171">
        <f t="shared" si="3"/>
        <v>8556</v>
      </c>
      <c r="K43" s="146">
        <f t="shared" si="0"/>
        <v>49368.119999999995</v>
      </c>
    </row>
    <row r="44" spans="1:11" x14ac:dyDescent="0.25">
      <c r="A44" s="258"/>
      <c r="B44" s="186"/>
      <c r="C44" s="249"/>
      <c r="D44" s="188"/>
      <c r="E44" s="294">
        <f t="shared" si="1"/>
        <v>0</v>
      </c>
      <c r="F44" s="186"/>
      <c r="G44" s="197"/>
      <c r="H44" s="188"/>
      <c r="I44" s="143">
        <f t="shared" si="2"/>
        <v>0</v>
      </c>
      <c r="J44" s="184">
        <f t="shared" si="3"/>
        <v>8556</v>
      </c>
      <c r="K44" s="146">
        <f t="shared" si="0"/>
        <v>49368.119999999995</v>
      </c>
    </row>
    <row r="45" spans="1:11" x14ac:dyDescent="0.25">
      <c r="A45" s="254">
        <v>43691</v>
      </c>
      <c r="B45" s="172"/>
      <c r="C45" s="200"/>
      <c r="D45" s="174"/>
      <c r="E45" s="294">
        <f t="shared" si="1"/>
        <v>0</v>
      </c>
      <c r="F45" s="204"/>
      <c r="G45" s="205"/>
      <c r="H45" s="206"/>
      <c r="I45" s="143">
        <f t="shared" si="2"/>
        <v>0</v>
      </c>
      <c r="J45" s="169">
        <f t="shared" si="3"/>
        <v>8556</v>
      </c>
      <c r="K45" s="146">
        <f t="shared" si="0"/>
        <v>49368.119999999995</v>
      </c>
    </row>
    <row r="46" spans="1:11" x14ac:dyDescent="0.25">
      <c r="B46" s="178" t="s">
        <v>11</v>
      </c>
      <c r="C46" s="249" t="s">
        <v>33</v>
      </c>
      <c r="D46" s="180">
        <v>90</v>
      </c>
      <c r="E46" s="294">
        <f t="shared" si="1"/>
        <v>519.29999999999995</v>
      </c>
      <c r="F46" s="178"/>
      <c r="G46" s="249"/>
      <c r="H46" s="180"/>
      <c r="I46" s="143">
        <f t="shared" si="2"/>
        <v>0</v>
      </c>
      <c r="J46" s="171">
        <f t="shared" si="3"/>
        <v>8646</v>
      </c>
      <c r="K46" s="146">
        <f t="shared" si="0"/>
        <v>49887.42</v>
      </c>
    </row>
    <row r="47" spans="1:11" x14ac:dyDescent="0.25">
      <c r="A47" s="257"/>
      <c r="B47" s="178" t="s">
        <v>74</v>
      </c>
      <c r="C47" s="185" t="s">
        <v>33</v>
      </c>
      <c r="D47" s="180">
        <v>1000</v>
      </c>
      <c r="E47" s="294">
        <f t="shared" si="1"/>
        <v>5770</v>
      </c>
      <c r="F47" s="178"/>
      <c r="G47" s="185"/>
      <c r="H47" s="180"/>
      <c r="I47" s="143">
        <f t="shared" si="2"/>
        <v>0</v>
      </c>
      <c r="J47" s="171">
        <f t="shared" si="3"/>
        <v>9646</v>
      </c>
      <c r="K47" s="146">
        <f t="shared" si="0"/>
        <v>55657.42</v>
      </c>
    </row>
    <row r="48" spans="1:11" x14ac:dyDescent="0.25">
      <c r="A48" s="257"/>
      <c r="B48" s="178" t="s">
        <v>8</v>
      </c>
      <c r="C48" s="185" t="s">
        <v>33</v>
      </c>
      <c r="D48" s="180">
        <v>880</v>
      </c>
      <c r="E48" s="294">
        <f t="shared" si="1"/>
        <v>5077.5999999999995</v>
      </c>
      <c r="F48" s="178" t="s">
        <v>8</v>
      </c>
      <c r="G48" s="185" t="s">
        <v>33</v>
      </c>
      <c r="H48" s="180">
        <v>1141</v>
      </c>
      <c r="I48" s="143">
        <f t="shared" si="2"/>
        <v>6583.57</v>
      </c>
      <c r="J48" s="171">
        <f>+J47+D48-H48</f>
        <v>9385</v>
      </c>
      <c r="K48" s="146">
        <f t="shared" si="0"/>
        <v>54151.45</v>
      </c>
    </row>
    <row r="49" spans="1:11" x14ac:dyDescent="0.25">
      <c r="A49" s="258"/>
      <c r="B49" s="186"/>
      <c r="C49" s="197"/>
      <c r="D49" s="188"/>
      <c r="E49" s="294">
        <f t="shared" si="1"/>
        <v>0</v>
      </c>
      <c r="F49" s="186" t="s">
        <v>70</v>
      </c>
      <c r="G49" s="197" t="s">
        <v>33</v>
      </c>
      <c r="H49" s="188">
        <v>45</v>
      </c>
      <c r="I49" s="143">
        <f t="shared" si="2"/>
        <v>259.64999999999998</v>
      </c>
      <c r="J49" s="184">
        <f t="shared" si="3"/>
        <v>9340</v>
      </c>
      <c r="K49" s="146">
        <f t="shared" si="0"/>
        <v>53891.799999999996</v>
      </c>
    </row>
    <row r="50" spans="1:11" x14ac:dyDescent="0.25">
      <c r="A50" s="254">
        <v>43692</v>
      </c>
      <c r="B50" s="172"/>
      <c r="C50" s="200"/>
      <c r="D50" s="174"/>
      <c r="E50" s="294">
        <f t="shared" si="1"/>
        <v>0</v>
      </c>
      <c r="F50" s="172"/>
      <c r="G50" s="200"/>
      <c r="H50" s="174"/>
      <c r="I50" s="143">
        <f t="shared" si="2"/>
        <v>0</v>
      </c>
      <c r="J50" s="169">
        <f t="shared" si="3"/>
        <v>9340</v>
      </c>
      <c r="K50" s="146">
        <f t="shared" si="0"/>
        <v>53891.799999999996</v>
      </c>
    </row>
    <row r="51" spans="1:11" x14ac:dyDescent="0.25">
      <c r="B51" s="178" t="s">
        <v>11</v>
      </c>
      <c r="C51" s="288" t="s">
        <v>33</v>
      </c>
      <c r="D51" s="180">
        <v>95</v>
      </c>
      <c r="E51" s="294">
        <f t="shared" si="1"/>
        <v>548.15</v>
      </c>
      <c r="F51" s="178"/>
      <c r="G51" s="288"/>
      <c r="H51" s="180"/>
      <c r="I51" s="143">
        <f t="shared" si="2"/>
        <v>0</v>
      </c>
      <c r="J51" s="171">
        <f t="shared" si="3"/>
        <v>9435</v>
      </c>
      <c r="K51" s="146">
        <f t="shared" si="0"/>
        <v>54439.95</v>
      </c>
    </row>
    <row r="52" spans="1:11" x14ac:dyDescent="0.25">
      <c r="A52" s="257"/>
      <c r="B52" s="178"/>
      <c r="C52" s="185"/>
      <c r="D52" s="180"/>
      <c r="E52" s="294">
        <f t="shared" si="1"/>
        <v>0</v>
      </c>
      <c r="F52" s="178"/>
      <c r="G52" s="185"/>
      <c r="H52" s="180"/>
      <c r="I52" s="143">
        <f t="shared" si="2"/>
        <v>0</v>
      </c>
      <c r="J52" s="171">
        <f t="shared" si="3"/>
        <v>9435</v>
      </c>
      <c r="K52" s="146">
        <f t="shared" si="0"/>
        <v>54439.95</v>
      </c>
    </row>
    <row r="53" spans="1:11" x14ac:dyDescent="0.25">
      <c r="A53" s="208"/>
      <c r="B53" s="186"/>
      <c r="C53" s="187"/>
      <c r="D53" s="188"/>
      <c r="E53" s="294">
        <f t="shared" si="1"/>
        <v>0</v>
      </c>
      <c r="F53" s="186"/>
      <c r="G53" s="197"/>
      <c r="H53" s="188"/>
      <c r="I53" s="143">
        <f t="shared" si="2"/>
        <v>0</v>
      </c>
      <c r="J53" s="184">
        <f t="shared" si="3"/>
        <v>9435</v>
      </c>
      <c r="K53" s="146">
        <f t="shared" si="0"/>
        <v>54439.95</v>
      </c>
    </row>
    <row r="54" spans="1:11" x14ac:dyDescent="0.25">
      <c r="A54" s="254">
        <v>43696</v>
      </c>
      <c r="B54" s="172"/>
      <c r="C54" s="173"/>
      <c r="D54" s="174"/>
      <c r="E54" s="294">
        <f t="shared" si="1"/>
        <v>0</v>
      </c>
      <c r="F54" s="172"/>
      <c r="G54" s="200"/>
      <c r="H54" s="174"/>
      <c r="I54" s="143">
        <f t="shared" si="2"/>
        <v>0</v>
      </c>
      <c r="J54" s="169">
        <f>+J53+D54-H54</f>
        <v>9435</v>
      </c>
      <c r="K54" s="146">
        <f t="shared" si="0"/>
        <v>54439.95</v>
      </c>
    </row>
    <row r="55" spans="1:11" x14ac:dyDescent="0.25">
      <c r="B55" s="178" t="s">
        <v>11</v>
      </c>
      <c r="C55" s="179" t="s">
        <v>33</v>
      </c>
      <c r="D55" s="180">
        <v>44</v>
      </c>
      <c r="E55" s="294">
        <f t="shared" si="1"/>
        <v>253.88</v>
      </c>
      <c r="F55" s="178"/>
      <c r="G55" s="185"/>
      <c r="H55" s="180"/>
      <c r="I55" s="143">
        <f t="shared" si="2"/>
        <v>0</v>
      </c>
      <c r="J55" s="171">
        <f t="shared" si="3"/>
        <v>9479</v>
      </c>
      <c r="K55" s="146">
        <f t="shared" si="0"/>
        <v>54693.829999999994</v>
      </c>
    </row>
    <row r="56" spans="1:11" x14ac:dyDescent="0.25">
      <c r="A56" s="254"/>
      <c r="B56" s="178" t="s">
        <v>65</v>
      </c>
      <c r="C56" s="179" t="s">
        <v>33</v>
      </c>
      <c r="D56" s="180">
        <v>749</v>
      </c>
      <c r="E56" s="294">
        <f t="shared" si="1"/>
        <v>4321.7299999999996</v>
      </c>
      <c r="F56" s="178" t="s">
        <v>8</v>
      </c>
      <c r="G56" s="185" t="s">
        <v>33</v>
      </c>
      <c r="H56" s="180">
        <v>600</v>
      </c>
      <c r="I56" s="143">
        <f t="shared" si="2"/>
        <v>3461.9999999999995</v>
      </c>
      <c r="J56" s="171">
        <f t="shared" si="3"/>
        <v>9628</v>
      </c>
      <c r="K56" s="146">
        <f t="shared" si="0"/>
        <v>55553.56</v>
      </c>
    </row>
    <row r="57" spans="1:11" x14ac:dyDescent="0.25">
      <c r="B57" s="178" t="s">
        <v>16</v>
      </c>
      <c r="C57" s="185" t="s">
        <v>33</v>
      </c>
      <c r="D57" s="180">
        <v>528</v>
      </c>
      <c r="E57" s="294">
        <f t="shared" si="1"/>
        <v>3046.56</v>
      </c>
      <c r="F57" s="178"/>
      <c r="G57" s="288"/>
      <c r="H57" s="180"/>
      <c r="I57" s="143">
        <f t="shared" si="2"/>
        <v>0</v>
      </c>
      <c r="J57" s="171">
        <f t="shared" si="3"/>
        <v>10156</v>
      </c>
      <c r="K57" s="146">
        <f t="shared" si="0"/>
        <v>58600.119999999995</v>
      </c>
    </row>
    <row r="58" spans="1:11" x14ac:dyDescent="0.25">
      <c r="A58" s="258"/>
      <c r="B58" s="186"/>
      <c r="C58" s="197"/>
      <c r="D58" s="188"/>
      <c r="E58" s="294">
        <f t="shared" si="1"/>
        <v>0</v>
      </c>
      <c r="F58" s="186"/>
      <c r="G58" s="197"/>
      <c r="H58" s="188"/>
      <c r="I58" s="143">
        <f t="shared" si="2"/>
        <v>0</v>
      </c>
      <c r="J58" s="184">
        <f t="shared" si="3"/>
        <v>10156</v>
      </c>
      <c r="K58" s="146">
        <f t="shared" si="0"/>
        <v>58600.119999999995</v>
      </c>
    </row>
    <row r="59" spans="1:11" x14ac:dyDescent="0.25">
      <c r="A59" s="254">
        <v>43697</v>
      </c>
      <c r="B59" s="172"/>
      <c r="C59" s="200"/>
      <c r="D59" s="174"/>
      <c r="E59" s="294">
        <f t="shared" si="1"/>
        <v>0</v>
      </c>
      <c r="F59" s="172"/>
      <c r="G59" s="200"/>
      <c r="H59" s="174"/>
      <c r="I59" s="143">
        <f t="shared" si="2"/>
        <v>0</v>
      </c>
      <c r="J59" s="169">
        <f t="shared" si="3"/>
        <v>10156</v>
      </c>
      <c r="K59" s="146">
        <f t="shared" si="0"/>
        <v>58600.119999999995</v>
      </c>
    </row>
    <row r="60" spans="1:11" x14ac:dyDescent="0.25">
      <c r="B60" s="178" t="s">
        <v>11</v>
      </c>
      <c r="C60" s="179" t="s">
        <v>67</v>
      </c>
      <c r="D60" s="180">
        <v>51</v>
      </c>
      <c r="E60" s="294">
        <f t="shared" si="1"/>
        <v>294.27</v>
      </c>
      <c r="F60" s="178"/>
      <c r="G60" s="185"/>
      <c r="H60" s="180"/>
      <c r="I60" s="143">
        <f t="shared" si="2"/>
        <v>0</v>
      </c>
      <c r="J60" s="171">
        <f t="shared" si="3"/>
        <v>10207</v>
      </c>
      <c r="K60" s="146">
        <f t="shared" si="0"/>
        <v>58894.389999999992</v>
      </c>
    </row>
    <row r="61" spans="1:11" x14ac:dyDescent="0.25">
      <c r="A61" s="257"/>
      <c r="B61" s="178" t="s">
        <v>9</v>
      </c>
      <c r="C61" s="179" t="s">
        <v>67</v>
      </c>
      <c r="D61" s="180">
        <v>1000</v>
      </c>
      <c r="E61" s="294">
        <f t="shared" si="1"/>
        <v>5770</v>
      </c>
      <c r="F61" s="178" t="s">
        <v>16</v>
      </c>
      <c r="G61" s="185" t="s">
        <v>33</v>
      </c>
      <c r="H61" s="180">
        <v>528</v>
      </c>
      <c r="I61" s="143">
        <f t="shared" si="2"/>
        <v>3046.56</v>
      </c>
      <c r="J61" s="171">
        <f t="shared" si="3"/>
        <v>10679</v>
      </c>
      <c r="K61" s="146">
        <f t="shared" si="0"/>
        <v>61617.829999999994</v>
      </c>
    </row>
    <row r="62" spans="1:11" x14ac:dyDescent="0.25">
      <c r="A62" s="257"/>
      <c r="B62" s="248" t="s">
        <v>8</v>
      </c>
      <c r="C62" s="185" t="s">
        <v>67</v>
      </c>
      <c r="D62" s="180">
        <v>813</v>
      </c>
      <c r="E62" s="294">
        <f t="shared" si="1"/>
        <v>4691.0099999999993</v>
      </c>
      <c r="F62" s="248" t="s">
        <v>8</v>
      </c>
      <c r="G62" s="185" t="s">
        <v>33</v>
      </c>
      <c r="H62" s="180">
        <v>34</v>
      </c>
      <c r="I62" s="143">
        <f t="shared" si="2"/>
        <v>196.17999999999998</v>
      </c>
      <c r="J62" s="171">
        <f t="shared" si="3"/>
        <v>11458</v>
      </c>
      <c r="K62" s="146">
        <f t="shared" si="0"/>
        <v>66112.659999999989</v>
      </c>
    </row>
    <row r="63" spans="1:11" x14ac:dyDescent="0.25">
      <c r="A63" s="258"/>
      <c r="B63" s="186"/>
      <c r="C63" s="197"/>
      <c r="D63" s="188"/>
      <c r="E63" s="294">
        <f t="shared" si="1"/>
        <v>0</v>
      </c>
      <c r="F63" s="186"/>
      <c r="G63" s="197"/>
      <c r="H63" s="188"/>
      <c r="I63" s="143">
        <f t="shared" si="2"/>
        <v>0</v>
      </c>
      <c r="J63" s="184">
        <f t="shared" si="3"/>
        <v>11458</v>
      </c>
      <c r="K63" s="146">
        <f t="shared" si="0"/>
        <v>66112.659999999989</v>
      </c>
    </row>
    <row r="64" spans="1:11" x14ac:dyDescent="0.25">
      <c r="A64" s="254">
        <v>43698</v>
      </c>
      <c r="B64" s="172"/>
      <c r="C64" s="173"/>
      <c r="D64" s="174"/>
      <c r="E64" s="294">
        <f t="shared" si="1"/>
        <v>0</v>
      </c>
      <c r="F64" s="172"/>
      <c r="G64" s="200"/>
      <c r="H64" s="174"/>
      <c r="I64" s="143">
        <f t="shared" si="2"/>
        <v>0</v>
      </c>
      <c r="J64" s="169">
        <f t="shared" si="3"/>
        <v>11458</v>
      </c>
      <c r="K64" s="146">
        <f t="shared" si="0"/>
        <v>66112.659999999989</v>
      </c>
    </row>
    <row r="65" spans="1:11" x14ac:dyDescent="0.25">
      <c r="B65" s="178" t="s">
        <v>11</v>
      </c>
      <c r="C65" s="179" t="s">
        <v>33</v>
      </c>
      <c r="D65" s="180">
        <v>86</v>
      </c>
      <c r="E65" s="294">
        <f t="shared" si="1"/>
        <v>496.21999999999997</v>
      </c>
      <c r="F65" s="178"/>
      <c r="G65" s="185"/>
      <c r="H65" s="180"/>
      <c r="I65" s="143">
        <f t="shared" si="2"/>
        <v>0</v>
      </c>
      <c r="J65" s="171">
        <f t="shared" si="3"/>
        <v>11544</v>
      </c>
      <c r="K65" s="146">
        <f t="shared" si="0"/>
        <v>66608.87999999999</v>
      </c>
    </row>
    <row r="66" spans="1:11" x14ac:dyDescent="0.25">
      <c r="A66" s="257"/>
      <c r="B66" s="178"/>
      <c r="C66" s="288"/>
      <c r="D66" s="180"/>
      <c r="E66" s="294">
        <f t="shared" si="1"/>
        <v>0</v>
      </c>
      <c r="F66" s="178" t="s">
        <v>9</v>
      </c>
      <c r="G66" s="185" t="s">
        <v>33</v>
      </c>
      <c r="H66" s="180">
        <v>1000</v>
      </c>
      <c r="I66" s="143">
        <f t="shared" si="2"/>
        <v>5770</v>
      </c>
      <c r="J66" s="212">
        <f t="shared" si="3"/>
        <v>10544</v>
      </c>
      <c r="K66" s="146">
        <f t="shared" si="0"/>
        <v>60838.879999999997</v>
      </c>
    </row>
    <row r="67" spans="1:11" x14ac:dyDescent="0.25">
      <c r="A67" s="257"/>
      <c r="B67" s="178"/>
      <c r="C67" s="179"/>
      <c r="D67" s="180"/>
      <c r="E67" s="294">
        <f t="shared" si="1"/>
        <v>0</v>
      </c>
      <c r="F67" s="178" t="s">
        <v>8</v>
      </c>
      <c r="G67" s="185" t="s">
        <v>33</v>
      </c>
      <c r="H67" s="180">
        <v>77</v>
      </c>
      <c r="I67" s="143">
        <f t="shared" si="2"/>
        <v>444.28999999999996</v>
      </c>
      <c r="J67" s="212">
        <f t="shared" si="3"/>
        <v>10467</v>
      </c>
      <c r="K67" s="146">
        <f t="shared" si="0"/>
        <v>60394.59</v>
      </c>
    </row>
    <row r="68" spans="1:11" x14ac:dyDescent="0.25">
      <c r="A68" s="258"/>
      <c r="B68" s="186"/>
      <c r="C68" s="187"/>
      <c r="D68" s="188"/>
      <c r="E68" s="294">
        <f t="shared" si="1"/>
        <v>0</v>
      </c>
      <c r="F68" s="186"/>
      <c r="G68" s="197"/>
      <c r="H68" s="188"/>
      <c r="I68" s="143">
        <f t="shared" si="2"/>
        <v>0</v>
      </c>
      <c r="J68" s="215">
        <f t="shared" si="3"/>
        <v>10467</v>
      </c>
      <c r="K68" s="146">
        <f t="shared" si="0"/>
        <v>60394.59</v>
      </c>
    </row>
    <row r="69" spans="1:11" x14ac:dyDescent="0.25">
      <c r="A69" s="254">
        <v>43699</v>
      </c>
      <c r="B69" s="172"/>
      <c r="C69" s="200"/>
      <c r="D69" s="174"/>
      <c r="E69" s="294">
        <f t="shared" si="1"/>
        <v>0</v>
      </c>
      <c r="F69" s="172"/>
      <c r="G69" s="200"/>
      <c r="H69" s="174"/>
      <c r="I69" s="143">
        <f t="shared" si="2"/>
        <v>0</v>
      </c>
      <c r="J69" s="217">
        <f t="shared" si="3"/>
        <v>10467</v>
      </c>
      <c r="K69" s="146">
        <f t="shared" ref="K69:K105" si="4">J69*5.77</f>
        <v>60394.59</v>
      </c>
    </row>
    <row r="70" spans="1:11" x14ac:dyDescent="0.25">
      <c r="B70" s="178" t="s">
        <v>11</v>
      </c>
      <c r="C70" s="179" t="s">
        <v>33</v>
      </c>
      <c r="D70" s="180">
        <v>53</v>
      </c>
      <c r="E70" s="294">
        <f t="shared" ref="E70:E101" si="5">D70*5.77</f>
        <v>305.81</v>
      </c>
      <c r="F70" s="178"/>
      <c r="G70" s="185"/>
      <c r="H70" s="180"/>
      <c r="I70" s="143">
        <f t="shared" ref="I70:I96" si="6">5.77*H70</f>
        <v>0</v>
      </c>
      <c r="J70" s="212">
        <f>+J69+D70-H70</f>
        <v>10520</v>
      </c>
      <c r="K70" s="146">
        <f t="shared" si="4"/>
        <v>60700.399999999994</v>
      </c>
    </row>
    <row r="71" spans="1:11" x14ac:dyDescent="0.25">
      <c r="A71" s="257"/>
      <c r="B71" s="178" t="s">
        <v>74</v>
      </c>
      <c r="C71" s="288" t="s">
        <v>33</v>
      </c>
      <c r="D71" s="180">
        <v>1530</v>
      </c>
      <c r="E71" s="294">
        <f t="shared" si="5"/>
        <v>8828.0999999999985</v>
      </c>
      <c r="F71" s="178"/>
      <c r="G71" s="288"/>
      <c r="H71" s="180"/>
      <c r="I71" s="143">
        <f t="shared" si="6"/>
        <v>0</v>
      </c>
      <c r="J71" s="212">
        <f t="shared" ref="J71:J105" si="7">+J70+D71-H71</f>
        <v>12050</v>
      </c>
      <c r="K71" s="146">
        <f t="shared" si="4"/>
        <v>69528.5</v>
      </c>
    </row>
    <row r="72" spans="1:11" x14ac:dyDescent="0.25">
      <c r="A72" s="208"/>
      <c r="B72" s="178"/>
      <c r="C72" s="179"/>
      <c r="D72" s="180"/>
      <c r="E72" s="294">
        <f t="shared" si="5"/>
        <v>0</v>
      </c>
      <c r="F72" s="178" t="s">
        <v>19</v>
      </c>
      <c r="G72" s="185"/>
      <c r="H72" s="180">
        <v>338</v>
      </c>
      <c r="I72" s="143">
        <f t="shared" si="6"/>
        <v>1950.2599999999998</v>
      </c>
      <c r="J72" s="212">
        <f t="shared" si="7"/>
        <v>11712</v>
      </c>
      <c r="K72" s="146">
        <f t="shared" si="4"/>
        <v>67578.239999999991</v>
      </c>
    </row>
    <row r="73" spans="1:11" x14ac:dyDescent="0.25">
      <c r="A73" s="257"/>
      <c r="B73" s="178"/>
      <c r="C73" s="179"/>
      <c r="D73" s="180"/>
      <c r="E73" s="294">
        <f t="shared" si="5"/>
        <v>0</v>
      </c>
      <c r="F73" s="178" t="s">
        <v>70</v>
      </c>
      <c r="G73" s="185"/>
      <c r="H73" s="180">
        <v>402</v>
      </c>
      <c r="I73" s="143">
        <f t="shared" si="6"/>
        <v>2319.54</v>
      </c>
      <c r="J73" s="212">
        <f t="shared" si="7"/>
        <v>11310</v>
      </c>
      <c r="K73" s="146">
        <f t="shared" si="4"/>
        <v>65258.7</v>
      </c>
    </row>
    <row r="74" spans="1:11" x14ac:dyDescent="0.25">
      <c r="A74" s="257"/>
      <c r="B74" s="178"/>
      <c r="C74" s="179"/>
      <c r="D74" s="180"/>
      <c r="E74" s="294">
        <f t="shared" si="5"/>
        <v>0</v>
      </c>
      <c r="F74" s="178"/>
      <c r="G74" s="185"/>
      <c r="H74" s="180"/>
      <c r="I74" s="143">
        <f t="shared" si="6"/>
        <v>0</v>
      </c>
      <c r="J74" s="171">
        <f t="shared" si="7"/>
        <v>11310</v>
      </c>
      <c r="K74" s="146">
        <f t="shared" si="4"/>
        <v>65258.7</v>
      </c>
    </row>
    <row r="75" spans="1:11" x14ac:dyDescent="0.25">
      <c r="A75" s="258"/>
      <c r="B75" s="186"/>
      <c r="C75" s="187"/>
      <c r="D75" s="188"/>
      <c r="E75" s="294">
        <f t="shared" si="5"/>
        <v>0</v>
      </c>
      <c r="F75" s="186"/>
      <c r="G75" s="197"/>
      <c r="H75" s="188"/>
      <c r="I75" s="143">
        <f t="shared" si="6"/>
        <v>0</v>
      </c>
      <c r="J75" s="184">
        <f t="shared" si="7"/>
        <v>11310</v>
      </c>
      <c r="K75" s="146">
        <f t="shared" si="4"/>
        <v>65258.7</v>
      </c>
    </row>
    <row r="76" spans="1:11" x14ac:dyDescent="0.25">
      <c r="A76" s="254">
        <v>43700</v>
      </c>
      <c r="B76" s="172"/>
      <c r="C76" s="219"/>
      <c r="D76" s="174"/>
      <c r="E76" s="294">
        <f t="shared" si="5"/>
        <v>0</v>
      </c>
      <c r="F76" s="172" t="s">
        <v>8</v>
      </c>
      <c r="G76" s="219" t="s">
        <v>33</v>
      </c>
      <c r="H76" s="174">
        <v>247</v>
      </c>
      <c r="I76" s="143">
        <f t="shared" si="6"/>
        <v>1425.1899999999998</v>
      </c>
      <c r="J76" s="169">
        <f t="shared" si="7"/>
        <v>11063</v>
      </c>
      <c r="K76" s="146">
        <f t="shared" si="4"/>
        <v>63833.509999999995</v>
      </c>
    </row>
    <row r="77" spans="1:11" x14ac:dyDescent="0.25">
      <c r="A77" s="254"/>
      <c r="B77" s="178" t="s">
        <v>11</v>
      </c>
      <c r="C77" s="179" t="s">
        <v>33</v>
      </c>
      <c r="D77" s="180">
        <v>38</v>
      </c>
      <c r="E77" s="294">
        <f t="shared" si="5"/>
        <v>219.26</v>
      </c>
      <c r="F77" s="178" t="s">
        <v>74</v>
      </c>
      <c r="G77" s="185" t="s">
        <v>33</v>
      </c>
      <c r="H77" s="180">
        <v>130</v>
      </c>
      <c r="I77" s="143">
        <f t="shared" si="6"/>
        <v>750.09999999999991</v>
      </c>
      <c r="J77" s="171">
        <f t="shared" si="7"/>
        <v>10971</v>
      </c>
      <c r="K77" s="146">
        <f t="shared" si="4"/>
        <v>63302.67</v>
      </c>
    </row>
    <row r="78" spans="1:11" x14ac:dyDescent="0.25">
      <c r="A78" s="254"/>
      <c r="B78" s="178" t="s">
        <v>9</v>
      </c>
      <c r="C78" s="288" t="s">
        <v>33</v>
      </c>
      <c r="D78" s="180">
        <v>1005</v>
      </c>
      <c r="E78" s="294">
        <f t="shared" si="5"/>
        <v>5798.8499999999995</v>
      </c>
      <c r="F78" s="178" t="s">
        <v>13</v>
      </c>
      <c r="G78" s="288" t="s">
        <v>33</v>
      </c>
      <c r="H78" s="180">
        <v>184</v>
      </c>
      <c r="I78" s="143">
        <f t="shared" si="6"/>
        <v>1061.6799999999998</v>
      </c>
      <c r="J78" s="171">
        <f>+J77+D78-H78</f>
        <v>11792</v>
      </c>
      <c r="K78" s="146">
        <f t="shared" si="4"/>
        <v>68039.839999999997</v>
      </c>
    </row>
    <row r="79" spans="1:11" x14ac:dyDescent="0.25">
      <c r="B79" s="186"/>
      <c r="C79" s="187"/>
      <c r="D79" s="188"/>
      <c r="E79" s="294">
        <f t="shared" si="5"/>
        <v>0</v>
      </c>
      <c r="F79" s="186" t="s">
        <v>19</v>
      </c>
      <c r="G79" s="197" t="s">
        <v>33</v>
      </c>
      <c r="H79" s="188">
        <v>150</v>
      </c>
      <c r="I79" s="143">
        <f t="shared" si="6"/>
        <v>865.49999999999989</v>
      </c>
      <c r="J79" s="184">
        <f t="shared" si="7"/>
        <v>11642</v>
      </c>
      <c r="K79" s="146">
        <f t="shared" si="4"/>
        <v>67174.34</v>
      </c>
    </row>
    <row r="80" spans="1:11" x14ac:dyDescent="0.25">
      <c r="A80" s="254">
        <v>43703</v>
      </c>
      <c r="B80" s="172"/>
      <c r="C80" s="173"/>
      <c r="D80" s="174"/>
      <c r="E80" s="294">
        <f t="shared" si="5"/>
        <v>0</v>
      </c>
      <c r="F80" s="172"/>
      <c r="G80" s="200"/>
      <c r="H80" s="174"/>
      <c r="I80" s="143">
        <f t="shared" si="6"/>
        <v>0</v>
      </c>
      <c r="J80" s="184">
        <f t="shared" si="7"/>
        <v>11642</v>
      </c>
      <c r="K80" s="146">
        <f t="shared" si="4"/>
        <v>67174.34</v>
      </c>
    </row>
    <row r="81" spans="1:11" x14ac:dyDescent="0.25">
      <c r="B81" s="178" t="s">
        <v>11</v>
      </c>
      <c r="C81" s="179" t="s">
        <v>33</v>
      </c>
      <c r="D81" s="180">
        <v>31</v>
      </c>
      <c r="E81" s="294">
        <f t="shared" si="5"/>
        <v>178.86999999999998</v>
      </c>
      <c r="F81" s="178"/>
      <c r="G81" s="185"/>
      <c r="H81" s="180"/>
      <c r="I81" s="143">
        <f t="shared" si="6"/>
        <v>0</v>
      </c>
      <c r="J81" s="184">
        <f t="shared" si="7"/>
        <v>11673</v>
      </c>
      <c r="K81" s="146">
        <f t="shared" si="4"/>
        <v>67353.209999999992</v>
      </c>
    </row>
    <row r="82" spans="1:11" x14ac:dyDescent="0.25">
      <c r="A82" s="257"/>
      <c r="B82" s="248" t="s">
        <v>15</v>
      </c>
      <c r="C82" s="288" t="s">
        <v>33</v>
      </c>
      <c r="D82" s="180">
        <v>600</v>
      </c>
      <c r="E82" s="294">
        <f t="shared" si="5"/>
        <v>3461.9999999999995</v>
      </c>
      <c r="F82" s="248" t="s">
        <v>74</v>
      </c>
      <c r="G82" s="288" t="s">
        <v>33</v>
      </c>
      <c r="H82" s="180">
        <v>1272</v>
      </c>
      <c r="I82" s="143">
        <f t="shared" si="6"/>
        <v>7339.44</v>
      </c>
      <c r="J82" s="184">
        <f t="shared" si="7"/>
        <v>11001</v>
      </c>
      <c r="K82" s="146">
        <f t="shared" si="4"/>
        <v>63475.77</v>
      </c>
    </row>
    <row r="83" spans="1:11" x14ac:dyDescent="0.25">
      <c r="A83" s="258"/>
      <c r="B83" s="186"/>
      <c r="C83" s="187"/>
      <c r="D83" s="188"/>
      <c r="E83" s="294">
        <f t="shared" si="5"/>
        <v>0</v>
      </c>
      <c r="F83" s="186" t="s">
        <v>19</v>
      </c>
      <c r="G83" s="197" t="s">
        <v>33</v>
      </c>
      <c r="H83" s="188">
        <v>32</v>
      </c>
      <c r="I83" s="143">
        <f t="shared" si="6"/>
        <v>184.64</v>
      </c>
      <c r="J83" s="184">
        <f t="shared" si="7"/>
        <v>10969</v>
      </c>
      <c r="K83" s="146">
        <f t="shared" si="4"/>
        <v>63291.13</v>
      </c>
    </row>
    <row r="84" spans="1:11" x14ac:dyDescent="0.25">
      <c r="A84" s="254">
        <v>43704</v>
      </c>
      <c r="B84" s="172"/>
      <c r="C84" s="173"/>
      <c r="D84" s="174"/>
      <c r="E84" s="294">
        <f t="shared" si="5"/>
        <v>0</v>
      </c>
      <c r="F84" s="172"/>
      <c r="G84" s="200"/>
      <c r="H84" s="174"/>
      <c r="I84" s="143">
        <f t="shared" si="6"/>
        <v>0</v>
      </c>
      <c r="J84" s="169">
        <f t="shared" si="7"/>
        <v>10969</v>
      </c>
      <c r="K84" s="146">
        <f t="shared" si="4"/>
        <v>63291.13</v>
      </c>
    </row>
    <row r="85" spans="1:11" x14ac:dyDescent="0.25">
      <c r="B85" s="178" t="s">
        <v>11</v>
      </c>
      <c r="C85" s="179" t="s">
        <v>33</v>
      </c>
      <c r="D85" s="180">
        <v>42</v>
      </c>
      <c r="E85" s="294">
        <f t="shared" si="5"/>
        <v>242.33999999999997</v>
      </c>
      <c r="F85" s="178" t="s">
        <v>80</v>
      </c>
      <c r="G85" s="185" t="s">
        <v>33</v>
      </c>
      <c r="H85" s="180">
        <v>600</v>
      </c>
      <c r="I85" s="143">
        <f t="shared" si="6"/>
        <v>3461.9999999999995</v>
      </c>
      <c r="J85" s="184">
        <f t="shared" si="7"/>
        <v>10411</v>
      </c>
      <c r="K85" s="146">
        <f t="shared" si="4"/>
        <v>60071.469999999994</v>
      </c>
    </row>
    <row r="86" spans="1:11" x14ac:dyDescent="0.25">
      <c r="A86" s="257"/>
      <c r="B86" s="178" t="s">
        <v>19</v>
      </c>
      <c r="C86" s="179" t="s">
        <v>33</v>
      </c>
      <c r="D86" s="180">
        <v>1360</v>
      </c>
      <c r="E86" s="294">
        <f t="shared" si="5"/>
        <v>7847.2</v>
      </c>
      <c r="F86" s="178" t="s">
        <v>74</v>
      </c>
      <c r="G86" s="185" t="s">
        <v>33</v>
      </c>
      <c r="H86" s="180">
        <v>163</v>
      </c>
      <c r="I86" s="143">
        <f t="shared" si="6"/>
        <v>940.50999999999988</v>
      </c>
      <c r="J86" s="184">
        <f t="shared" si="7"/>
        <v>11608</v>
      </c>
      <c r="K86" s="146">
        <f t="shared" si="4"/>
        <v>66978.159999999989</v>
      </c>
    </row>
    <row r="87" spans="1:11" x14ac:dyDescent="0.25">
      <c r="A87" s="258"/>
      <c r="B87" s="186"/>
      <c r="C87" s="187"/>
      <c r="D87" s="188"/>
      <c r="E87" s="294">
        <f t="shared" si="5"/>
        <v>0</v>
      </c>
      <c r="F87" s="250" t="s">
        <v>19</v>
      </c>
      <c r="G87" s="220" t="s">
        <v>33</v>
      </c>
      <c r="H87" s="188">
        <v>401</v>
      </c>
      <c r="I87" s="143">
        <f t="shared" si="6"/>
        <v>2313.77</v>
      </c>
      <c r="J87" s="184">
        <f t="shared" si="7"/>
        <v>11207</v>
      </c>
      <c r="K87" s="146">
        <f t="shared" si="4"/>
        <v>64664.389999999992</v>
      </c>
    </row>
    <row r="88" spans="1:11" x14ac:dyDescent="0.25">
      <c r="A88" s="254">
        <v>43705</v>
      </c>
      <c r="B88" s="172"/>
      <c r="C88" s="173"/>
      <c r="D88" s="174"/>
      <c r="E88" s="294">
        <f t="shared" si="5"/>
        <v>0</v>
      </c>
      <c r="F88" s="172"/>
      <c r="G88" s="200"/>
      <c r="H88" s="174"/>
      <c r="I88" s="143">
        <f t="shared" si="6"/>
        <v>0</v>
      </c>
      <c r="J88" s="221">
        <f t="shared" si="7"/>
        <v>11207</v>
      </c>
      <c r="K88" s="146">
        <f t="shared" si="4"/>
        <v>64664.389999999992</v>
      </c>
    </row>
    <row r="89" spans="1:11" x14ac:dyDescent="0.25">
      <c r="B89" s="248" t="s">
        <v>11</v>
      </c>
      <c r="C89" s="288" t="s">
        <v>33</v>
      </c>
      <c r="D89" s="180">
        <v>90</v>
      </c>
      <c r="E89" s="294">
        <f t="shared" si="5"/>
        <v>519.29999999999995</v>
      </c>
      <c r="F89" s="248"/>
      <c r="G89" s="288"/>
      <c r="H89" s="180"/>
      <c r="I89" s="143">
        <f t="shared" si="6"/>
        <v>0</v>
      </c>
      <c r="J89" s="184">
        <f t="shared" si="7"/>
        <v>11297</v>
      </c>
      <c r="K89" s="146">
        <f t="shared" si="4"/>
        <v>65183.689999999995</v>
      </c>
    </row>
    <row r="90" spans="1:11" x14ac:dyDescent="0.25">
      <c r="A90" s="257"/>
      <c r="B90" s="178" t="s">
        <v>8</v>
      </c>
      <c r="C90" s="179" t="s">
        <v>33</v>
      </c>
      <c r="D90" s="180">
        <v>890</v>
      </c>
      <c r="E90" s="294">
        <f t="shared" si="5"/>
        <v>5135.2999999999993</v>
      </c>
      <c r="F90" s="178" t="s">
        <v>9</v>
      </c>
      <c r="G90" s="185" t="s">
        <v>33</v>
      </c>
      <c r="H90" s="180">
        <v>1005</v>
      </c>
      <c r="I90" s="143">
        <f t="shared" si="6"/>
        <v>5798.8499999999995</v>
      </c>
      <c r="J90" s="184">
        <f t="shared" si="7"/>
        <v>11182</v>
      </c>
      <c r="K90" s="146">
        <f t="shared" si="4"/>
        <v>64520.139999999992</v>
      </c>
    </row>
    <row r="91" spans="1:11" x14ac:dyDescent="0.25">
      <c r="A91" s="257"/>
      <c r="B91" s="178"/>
      <c r="C91" s="179"/>
      <c r="D91" s="180"/>
      <c r="E91" s="294">
        <f t="shared" si="5"/>
        <v>0</v>
      </c>
      <c r="F91" s="178" t="s">
        <v>8</v>
      </c>
      <c r="G91" s="185" t="s">
        <v>33</v>
      </c>
      <c r="H91" s="180">
        <v>60</v>
      </c>
      <c r="I91" s="143">
        <f t="shared" si="6"/>
        <v>346.2</v>
      </c>
      <c r="J91" s="184">
        <f t="shared" si="7"/>
        <v>11122</v>
      </c>
      <c r="K91" s="146">
        <f t="shared" si="4"/>
        <v>64173.939999999995</v>
      </c>
    </row>
    <row r="92" spans="1:11" x14ac:dyDescent="0.25">
      <c r="A92" s="257"/>
      <c r="B92" s="178"/>
      <c r="C92" s="179"/>
      <c r="D92" s="180"/>
      <c r="E92" s="294">
        <f t="shared" si="5"/>
        <v>0</v>
      </c>
      <c r="F92" s="178"/>
      <c r="G92" s="185"/>
      <c r="H92" s="180"/>
      <c r="I92" s="143">
        <f t="shared" si="6"/>
        <v>0</v>
      </c>
      <c r="J92" s="184">
        <f t="shared" si="7"/>
        <v>11122</v>
      </c>
      <c r="K92" s="146">
        <f t="shared" si="4"/>
        <v>64173.939999999995</v>
      </c>
    </row>
    <row r="93" spans="1:11" x14ac:dyDescent="0.25">
      <c r="A93" s="258"/>
      <c r="B93" s="186"/>
      <c r="C93" s="187"/>
      <c r="D93" s="188"/>
      <c r="E93" s="294">
        <f t="shared" si="5"/>
        <v>0</v>
      </c>
      <c r="F93" s="186"/>
      <c r="G93" s="197"/>
      <c r="H93" s="188"/>
      <c r="I93" s="143">
        <f t="shared" si="6"/>
        <v>0</v>
      </c>
      <c r="J93" s="184">
        <f t="shared" si="7"/>
        <v>11122</v>
      </c>
      <c r="K93" s="146">
        <f t="shared" si="4"/>
        <v>64173.939999999995</v>
      </c>
    </row>
    <row r="94" spans="1:11" x14ac:dyDescent="0.25">
      <c r="A94" s="254">
        <v>43706</v>
      </c>
      <c r="B94" s="172"/>
      <c r="C94" s="173"/>
      <c r="D94" s="174"/>
      <c r="E94" s="294">
        <f t="shared" si="5"/>
        <v>0</v>
      </c>
      <c r="F94" s="172"/>
      <c r="G94" s="200"/>
      <c r="H94" s="174"/>
      <c r="I94" s="143">
        <f t="shared" si="6"/>
        <v>0</v>
      </c>
      <c r="J94" s="169">
        <f t="shared" si="7"/>
        <v>11122</v>
      </c>
      <c r="K94" s="146">
        <f t="shared" si="4"/>
        <v>64173.939999999995</v>
      </c>
    </row>
    <row r="95" spans="1:11" x14ac:dyDescent="0.25">
      <c r="B95" s="248" t="s">
        <v>11</v>
      </c>
      <c r="C95" s="288" t="s">
        <v>33</v>
      </c>
      <c r="D95" s="180">
        <v>61</v>
      </c>
      <c r="E95" s="294">
        <f t="shared" si="5"/>
        <v>351.96999999999997</v>
      </c>
      <c r="F95" s="248"/>
      <c r="G95" s="288"/>
      <c r="H95" s="180"/>
      <c r="I95" s="143">
        <f t="shared" si="6"/>
        <v>0</v>
      </c>
      <c r="J95" s="184">
        <f t="shared" si="7"/>
        <v>11183</v>
      </c>
      <c r="K95" s="146">
        <f t="shared" si="4"/>
        <v>64525.909999999996</v>
      </c>
    </row>
    <row r="96" spans="1:11" x14ac:dyDescent="0.25">
      <c r="A96" s="260"/>
      <c r="B96" s="178" t="s">
        <v>9</v>
      </c>
      <c r="C96" s="179" t="s">
        <v>33</v>
      </c>
      <c r="D96" s="180">
        <v>1000</v>
      </c>
      <c r="E96" s="294">
        <f t="shared" si="5"/>
        <v>5770</v>
      </c>
      <c r="F96" s="178" t="s">
        <v>9</v>
      </c>
      <c r="G96" s="185" t="s">
        <v>33</v>
      </c>
      <c r="H96" s="180">
        <v>137</v>
      </c>
      <c r="I96" s="143">
        <f t="shared" si="6"/>
        <v>790.4899999999999</v>
      </c>
      <c r="J96" s="184">
        <f t="shared" si="7"/>
        <v>12046</v>
      </c>
      <c r="K96" s="146">
        <f t="shared" si="4"/>
        <v>69505.42</v>
      </c>
    </row>
    <row r="97" spans="1:11" x14ac:dyDescent="0.25">
      <c r="A97" s="208"/>
      <c r="B97" s="178"/>
      <c r="C97" s="179"/>
      <c r="D97" s="180"/>
      <c r="E97" s="294">
        <f t="shared" si="5"/>
        <v>0</v>
      </c>
      <c r="F97" s="178"/>
      <c r="G97" s="185"/>
      <c r="H97" s="180"/>
      <c r="I97" s="198"/>
      <c r="J97" s="184">
        <f t="shared" si="7"/>
        <v>12046</v>
      </c>
      <c r="K97" s="146">
        <f t="shared" si="4"/>
        <v>69505.42</v>
      </c>
    </row>
    <row r="98" spans="1:11" x14ac:dyDescent="0.25">
      <c r="A98" s="160"/>
      <c r="B98" s="186"/>
      <c r="C98" s="187"/>
      <c r="D98" s="188"/>
      <c r="E98" s="294">
        <f t="shared" si="5"/>
        <v>0</v>
      </c>
      <c r="F98" s="186"/>
      <c r="G98" s="197"/>
      <c r="H98" s="188"/>
      <c r="I98" s="198"/>
      <c r="J98" s="184">
        <f t="shared" si="7"/>
        <v>12046</v>
      </c>
      <c r="K98" s="146">
        <f t="shared" si="4"/>
        <v>69505.42</v>
      </c>
    </row>
    <row r="99" spans="1:11" x14ac:dyDescent="0.25">
      <c r="A99" s="261">
        <v>43707</v>
      </c>
      <c r="B99" s="222"/>
      <c r="C99" s="337"/>
      <c r="D99" s="174"/>
      <c r="E99" s="294">
        <f t="shared" si="5"/>
        <v>0</v>
      </c>
      <c r="F99" s="222"/>
      <c r="G99" s="337"/>
      <c r="H99" s="174"/>
      <c r="I99" s="201"/>
      <c r="J99" s="169">
        <f t="shared" si="7"/>
        <v>12046</v>
      </c>
      <c r="K99" s="146">
        <f t="shared" si="4"/>
        <v>69505.42</v>
      </c>
    </row>
    <row r="100" spans="1:11" x14ac:dyDescent="0.25">
      <c r="A100" s="257"/>
      <c r="B100" s="178" t="s">
        <v>11</v>
      </c>
      <c r="C100" s="179" t="s">
        <v>33</v>
      </c>
      <c r="D100" s="180">
        <v>69</v>
      </c>
      <c r="E100" s="294">
        <f t="shared" si="5"/>
        <v>398.13</v>
      </c>
      <c r="F100" s="178"/>
      <c r="G100" s="185"/>
      <c r="H100" s="180"/>
      <c r="I100" s="198"/>
      <c r="J100" s="184">
        <f t="shared" si="7"/>
        <v>12115</v>
      </c>
      <c r="K100" s="146">
        <f t="shared" si="4"/>
        <v>69903.549999999988</v>
      </c>
    </row>
    <row r="101" spans="1:11" x14ac:dyDescent="0.25">
      <c r="A101" s="257"/>
      <c r="B101" s="178" t="s">
        <v>74</v>
      </c>
      <c r="C101" s="179" t="s">
        <v>33</v>
      </c>
      <c r="D101" s="180">
        <v>1590</v>
      </c>
      <c r="E101" s="294">
        <f t="shared" si="5"/>
        <v>9174.2999999999993</v>
      </c>
      <c r="F101" s="178"/>
      <c r="G101" s="185"/>
      <c r="H101" s="180"/>
      <c r="I101" s="198"/>
      <c r="J101" s="184">
        <f t="shared" si="7"/>
        <v>13705</v>
      </c>
      <c r="K101" s="146">
        <f t="shared" si="4"/>
        <v>79077.849999999991</v>
      </c>
    </row>
    <row r="102" spans="1:11" x14ac:dyDescent="0.25">
      <c r="A102" s="261"/>
      <c r="B102" s="178"/>
      <c r="C102" s="179"/>
      <c r="D102" s="180"/>
      <c r="E102" s="194"/>
      <c r="F102" s="178"/>
      <c r="G102" s="185"/>
      <c r="H102" s="180"/>
      <c r="I102" s="198"/>
      <c r="J102" s="184">
        <f t="shared" si="7"/>
        <v>13705</v>
      </c>
      <c r="K102" s="146">
        <f t="shared" si="4"/>
        <v>79077.849999999991</v>
      </c>
    </row>
    <row r="103" spans="1:11" x14ac:dyDescent="0.25">
      <c r="A103" s="262"/>
      <c r="B103" s="178"/>
      <c r="C103" s="179"/>
      <c r="D103" s="180"/>
      <c r="E103" s="194"/>
      <c r="F103" s="178"/>
      <c r="G103" s="185"/>
      <c r="H103" s="180"/>
      <c r="I103" s="198"/>
      <c r="J103" s="184">
        <f t="shared" si="7"/>
        <v>13705</v>
      </c>
      <c r="K103" s="146">
        <f t="shared" si="4"/>
        <v>79077.849999999991</v>
      </c>
    </row>
    <row r="104" spans="1:11" ht="15.75" thickBot="1" x14ac:dyDescent="0.3">
      <c r="A104" s="260"/>
      <c r="B104" s="251"/>
      <c r="C104" s="352"/>
      <c r="D104" s="293"/>
      <c r="E104" s="353"/>
      <c r="F104" s="251"/>
      <c r="G104" s="355"/>
      <c r="H104" s="293"/>
      <c r="I104" s="353"/>
      <c r="J104" s="184">
        <f t="shared" si="7"/>
        <v>13705</v>
      </c>
      <c r="K104" s="146">
        <f t="shared" si="4"/>
        <v>79077.849999999991</v>
      </c>
    </row>
    <row r="105" spans="1:11" ht="15.75" thickBot="1" x14ac:dyDescent="0.3">
      <c r="A105" s="208"/>
      <c r="B105" s="240" t="s">
        <v>81</v>
      </c>
      <c r="C105" s="265">
        <f>D106</f>
        <v>19945</v>
      </c>
      <c r="D105" s="242"/>
      <c r="E105" s="202"/>
      <c r="F105" s="240" t="s">
        <v>82</v>
      </c>
      <c r="G105" s="241">
        <f>H106</f>
        <v>15000</v>
      </c>
      <c r="H105" s="242"/>
      <c r="I105" s="243"/>
      <c r="J105" s="184">
        <f t="shared" si="7"/>
        <v>13705</v>
      </c>
      <c r="K105" s="146">
        <f t="shared" si="4"/>
        <v>79077.849999999991</v>
      </c>
    </row>
    <row r="106" spans="1:11" x14ac:dyDescent="0.25">
      <c r="A106" s="225"/>
      <c r="B106" s="226"/>
      <c r="C106" s="226"/>
      <c r="D106" s="236">
        <f>SUM(D4:D105)</f>
        <v>19945</v>
      </c>
      <c r="E106" s="10"/>
      <c r="F106" s="226"/>
      <c r="G106" s="226"/>
      <c r="H106" s="236">
        <f>SUM(H4:H105)</f>
        <v>15000</v>
      </c>
      <c r="I106" s="10"/>
      <c r="J106" s="170"/>
      <c r="K106" s="160"/>
    </row>
    <row r="107" spans="1:11" ht="15.75" thickBot="1" x14ac:dyDescent="0.3">
      <c r="A107" s="225"/>
      <c r="B107" s="226"/>
      <c r="C107" s="226"/>
      <c r="D107" s="226"/>
      <c r="E107" s="226"/>
      <c r="F107" s="226"/>
      <c r="G107" s="226"/>
      <c r="H107" s="226"/>
      <c r="I107" s="226"/>
      <c r="J107" s="227">
        <f>+J3+D106-H106</f>
        <v>13705</v>
      </c>
      <c r="K107" s="160"/>
    </row>
    <row r="108" spans="1:11" ht="15.75" thickBot="1" x14ac:dyDescent="0.3">
      <c r="A108" s="228"/>
      <c r="B108" s="519" t="s">
        <v>83</v>
      </c>
      <c r="C108" s="520"/>
      <c r="E108" s="237">
        <f>SUM(E4:E105)</f>
        <v>115082.64999999998</v>
      </c>
      <c r="F108" s="10"/>
      <c r="G108" s="10"/>
      <c r="H108" s="10"/>
      <c r="I108" s="10"/>
    </row>
    <row r="109" spans="1:11" ht="15.75" thickBot="1" x14ac:dyDescent="0.3">
      <c r="A109" s="228"/>
      <c r="B109" s="519" t="s">
        <v>84</v>
      </c>
      <c r="C109" s="520"/>
      <c r="E109" s="237">
        <f>SUM(I4:I105)</f>
        <v>86550.000000000015</v>
      </c>
      <c r="F109" s="506">
        <f>(C105+J3)-H106</f>
        <v>13705</v>
      </c>
      <c r="K109" s="67"/>
    </row>
    <row r="110" spans="1:11" ht="15.75" thickBot="1" x14ac:dyDescent="0.3">
      <c r="A110" s="228"/>
      <c r="B110" s="519" t="s">
        <v>85</v>
      </c>
      <c r="C110" s="520"/>
      <c r="E110" s="238">
        <f>K105</f>
        <v>79077.849999999991</v>
      </c>
      <c r="H110" s="67">
        <f>+H106-H109</f>
        <v>15000</v>
      </c>
      <c r="I110" s="67"/>
    </row>
    <row r="111" spans="1:11" x14ac:dyDescent="0.25">
      <c r="A111" s="228"/>
      <c r="H111" s="67"/>
      <c r="I111" s="67"/>
    </row>
    <row r="112" spans="1:11" x14ac:dyDescent="0.25">
      <c r="A112" s="228"/>
      <c r="H112" s="229"/>
      <c r="I112" s="229"/>
    </row>
    <row r="113" spans="1:1" x14ac:dyDescent="0.25">
      <c r="A113" s="228"/>
    </row>
    <row r="114" spans="1:1" x14ac:dyDescent="0.25">
      <c r="A114" s="228"/>
    </row>
    <row r="115" spans="1:1" x14ac:dyDescent="0.25">
      <c r="A115" s="228"/>
    </row>
    <row r="116" spans="1:1" x14ac:dyDescent="0.25">
      <c r="A116" s="228"/>
    </row>
    <row r="117" spans="1:1" x14ac:dyDescent="0.25">
      <c r="A117" s="228"/>
    </row>
    <row r="118" spans="1:1" x14ac:dyDescent="0.25">
      <c r="A118" s="228"/>
    </row>
    <row r="119" spans="1:1" x14ac:dyDescent="0.25">
      <c r="A119" s="228"/>
    </row>
    <row r="120" spans="1:1" x14ac:dyDescent="0.25">
      <c r="A120" s="228"/>
    </row>
  </sheetData>
  <mergeCells count="3">
    <mergeCell ref="B110:C110"/>
    <mergeCell ref="B108:C108"/>
    <mergeCell ref="B109:C109"/>
  </mergeCells>
  <pageMargins left="0.70866141732283472" right="0.70866141732283472" top="0.74803149606299213" bottom="0.74803149606299213" header="0.31496062992125984" footer="0.31496062992125984"/>
  <pageSetup scale="3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41"/>
  <sheetViews>
    <sheetView zoomScale="115" zoomScaleNormal="115" workbookViewId="0">
      <selection activeCell="N11" sqref="N11"/>
    </sheetView>
  </sheetViews>
  <sheetFormatPr baseColWidth="10" defaultRowHeight="15" x14ac:dyDescent="0.25"/>
  <cols>
    <col min="1" max="1" width="26.140625" style="155" customWidth="1"/>
    <col min="2" max="2" width="16.140625" style="66" customWidth="1"/>
    <col min="3" max="3" width="6.5703125" style="66" customWidth="1"/>
    <col min="4" max="4" width="7.28515625" style="66" customWidth="1"/>
    <col min="5" max="5" width="0.140625" style="66" customWidth="1"/>
    <col min="6" max="6" width="19.5703125" style="66" customWidth="1"/>
    <col min="7" max="7" width="7.28515625" style="66" customWidth="1"/>
    <col min="8" max="8" width="8.85546875" style="66" customWidth="1"/>
    <col min="9" max="9" width="8.85546875" style="66" hidden="1" customWidth="1"/>
    <col min="10" max="10" width="10.42578125" style="66" customWidth="1"/>
    <col min="11" max="11" width="9.5703125" style="66" hidden="1" customWidth="1"/>
    <col min="12" max="12" width="9.5703125" style="66" customWidth="1"/>
    <col min="13" max="253" width="11.42578125" style="10"/>
    <col min="254" max="254" width="26.140625" style="10" customWidth="1"/>
    <col min="255" max="255" width="17.28515625" style="10" customWidth="1"/>
    <col min="256" max="256" width="6.5703125" style="10" customWidth="1"/>
    <col min="257" max="257" width="6.42578125" style="10" customWidth="1"/>
    <col min="258" max="258" width="19.5703125" style="10" customWidth="1"/>
    <col min="259" max="259" width="7.28515625" style="10" customWidth="1"/>
    <col min="260" max="260" width="8.85546875" style="10" customWidth="1"/>
    <col min="261" max="261" width="10.5703125" style="10" customWidth="1"/>
    <col min="262" max="262" width="4.140625" style="10" customWidth="1"/>
    <col min="263" max="263" width="19.7109375" style="10" customWidth="1"/>
    <col min="264" max="266" width="11.42578125" style="10"/>
    <col min="267" max="267" width="22.140625" style="10" customWidth="1"/>
    <col min="268" max="509" width="11.42578125" style="10"/>
    <col min="510" max="510" width="26.140625" style="10" customWidth="1"/>
    <col min="511" max="511" width="17.28515625" style="10" customWidth="1"/>
    <col min="512" max="512" width="6.5703125" style="10" customWidth="1"/>
    <col min="513" max="513" width="6.42578125" style="10" customWidth="1"/>
    <col min="514" max="514" width="19.5703125" style="10" customWidth="1"/>
    <col min="515" max="515" width="7.28515625" style="10" customWidth="1"/>
    <col min="516" max="516" width="8.85546875" style="10" customWidth="1"/>
    <col min="517" max="517" width="10.5703125" style="10" customWidth="1"/>
    <col min="518" max="518" width="4.140625" style="10" customWidth="1"/>
    <col min="519" max="519" width="19.7109375" style="10" customWidth="1"/>
    <col min="520" max="522" width="11.42578125" style="10"/>
    <col min="523" max="523" width="22.140625" style="10" customWidth="1"/>
    <col min="524" max="765" width="11.42578125" style="10"/>
    <col min="766" max="766" width="26.140625" style="10" customWidth="1"/>
    <col min="767" max="767" width="17.28515625" style="10" customWidth="1"/>
    <col min="768" max="768" width="6.5703125" style="10" customWidth="1"/>
    <col min="769" max="769" width="6.42578125" style="10" customWidth="1"/>
    <col min="770" max="770" width="19.5703125" style="10" customWidth="1"/>
    <col min="771" max="771" width="7.28515625" style="10" customWidth="1"/>
    <col min="772" max="772" width="8.85546875" style="10" customWidth="1"/>
    <col min="773" max="773" width="10.5703125" style="10" customWidth="1"/>
    <col min="774" max="774" width="4.140625" style="10" customWidth="1"/>
    <col min="775" max="775" width="19.7109375" style="10" customWidth="1"/>
    <col min="776" max="778" width="11.42578125" style="10"/>
    <col min="779" max="779" width="22.140625" style="10" customWidth="1"/>
    <col min="780" max="1021" width="11.42578125" style="10"/>
    <col min="1022" max="1022" width="26.140625" style="10" customWidth="1"/>
    <col min="1023" max="1023" width="17.28515625" style="10" customWidth="1"/>
    <col min="1024" max="1024" width="6.5703125" style="10" customWidth="1"/>
    <col min="1025" max="1025" width="6.42578125" style="10" customWidth="1"/>
    <col min="1026" max="1026" width="19.5703125" style="10" customWidth="1"/>
    <col min="1027" max="1027" width="7.28515625" style="10" customWidth="1"/>
    <col min="1028" max="1028" width="8.85546875" style="10" customWidth="1"/>
    <col min="1029" max="1029" width="10.5703125" style="10" customWidth="1"/>
    <col min="1030" max="1030" width="4.140625" style="10" customWidth="1"/>
    <col min="1031" max="1031" width="19.7109375" style="10" customWidth="1"/>
    <col min="1032" max="1034" width="11.42578125" style="10"/>
    <col min="1035" max="1035" width="22.140625" style="10" customWidth="1"/>
    <col min="1036" max="1277" width="11.42578125" style="10"/>
    <col min="1278" max="1278" width="26.140625" style="10" customWidth="1"/>
    <col min="1279" max="1279" width="17.28515625" style="10" customWidth="1"/>
    <col min="1280" max="1280" width="6.5703125" style="10" customWidth="1"/>
    <col min="1281" max="1281" width="6.42578125" style="10" customWidth="1"/>
    <col min="1282" max="1282" width="19.5703125" style="10" customWidth="1"/>
    <col min="1283" max="1283" width="7.28515625" style="10" customWidth="1"/>
    <col min="1284" max="1284" width="8.85546875" style="10" customWidth="1"/>
    <col min="1285" max="1285" width="10.5703125" style="10" customWidth="1"/>
    <col min="1286" max="1286" width="4.140625" style="10" customWidth="1"/>
    <col min="1287" max="1287" width="19.7109375" style="10" customWidth="1"/>
    <col min="1288" max="1290" width="11.42578125" style="10"/>
    <col min="1291" max="1291" width="22.140625" style="10" customWidth="1"/>
    <col min="1292" max="1533" width="11.42578125" style="10"/>
    <col min="1534" max="1534" width="26.140625" style="10" customWidth="1"/>
    <col min="1535" max="1535" width="17.28515625" style="10" customWidth="1"/>
    <col min="1536" max="1536" width="6.5703125" style="10" customWidth="1"/>
    <col min="1537" max="1537" width="6.42578125" style="10" customWidth="1"/>
    <col min="1538" max="1538" width="19.5703125" style="10" customWidth="1"/>
    <col min="1539" max="1539" width="7.28515625" style="10" customWidth="1"/>
    <col min="1540" max="1540" width="8.85546875" style="10" customWidth="1"/>
    <col min="1541" max="1541" width="10.5703125" style="10" customWidth="1"/>
    <col min="1542" max="1542" width="4.140625" style="10" customWidth="1"/>
    <col min="1543" max="1543" width="19.7109375" style="10" customWidth="1"/>
    <col min="1544" max="1546" width="11.42578125" style="10"/>
    <col min="1547" max="1547" width="22.140625" style="10" customWidth="1"/>
    <col min="1548" max="1789" width="11.42578125" style="10"/>
    <col min="1790" max="1790" width="26.140625" style="10" customWidth="1"/>
    <col min="1791" max="1791" width="17.28515625" style="10" customWidth="1"/>
    <col min="1792" max="1792" width="6.5703125" style="10" customWidth="1"/>
    <col min="1793" max="1793" width="6.42578125" style="10" customWidth="1"/>
    <col min="1794" max="1794" width="19.5703125" style="10" customWidth="1"/>
    <col min="1795" max="1795" width="7.28515625" style="10" customWidth="1"/>
    <col min="1796" max="1796" width="8.85546875" style="10" customWidth="1"/>
    <col min="1797" max="1797" width="10.5703125" style="10" customWidth="1"/>
    <col min="1798" max="1798" width="4.140625" style="10" customWidth="1"/>
    <col min="1799" max="1799" width="19.7109375" style="10" customWidth="1"/>
    <col min="1800" max="1802" width="11.42578125" style="10"/>
    <col min="1803" max="1803" width="22.140625" style="10" customWidth="1"/>
    <col min="1804" max="2045" width="11.42578125" style="10"/>
    <col min="2046" max="2046" width="26.140625" style="10" customWidth="1"/>
    <col min="2047" max="2047" width="17.28515625" style="10" customWidth="1"/>
    <col min="2048" max="2048" width="6.5703125" style="10" customWidth="1"/>
    <col min="2049" max="2049" width="6.42578125" style="10" customWidth="1"/>
    <col min="2050" max="2050" width="19.5703125" style="10" customWidth="1"/>
    <col min="2051" max="2051" width="7.28515625" style="10" customWidth="1"/>
    <col min="2052" max="2052" width="8.85546875" style="10" customWidth="1"/>
    <col min="2053" max="2053" width="10.5703125" style="10" customWidth="1"/>
    <col min="2054" max="2054" width="4.140625" style="10" customWidth="1"/>
    <col min="2055" max="2055" width="19.7109375" style="10" customWidth="1"/>
    <col min="2056" max="2058" width="11.42578125" style="10"/>
    <col min="2059" max="2059" width="22.140625" style="10" customWidth="1"/>
    <col min="2060" max="2301" width="11.42578125" style="10"/>
    <col min="2302" max="2302" width="26.140625" style="10" customWidth="1"/>
    <col min="2303" max="2303" width="17.28515625" style="10" customWidth="1"/>
    <col min="2304" max="2304" width="6.5703125" style="10" customWidth="1"/>
    <col min="2305" max="2305" width="6.42578125" style="10" customWidth="1"/>
    <col min="2306" max="2306" width="19.5703125" style="10" customWidth="1"/>
    <col min="2307" max="2307" width="7.28515625" style="10" customWidth="1"/>
    <col min="2308" max="2308" width="8.85546875" style="10" customWidth="1"/>
    <col min="2309" max="2309" width="10.5703125" style="10" customWidth="1"/>
    <col min="2310" max="2310" width="4.140625" style="10" customWidth="1"/>
    <col min="2311" max="2311" width="19.7109375" style="10" customWidth="1"/>
    <col min="2312" max="2314" width="11.42578125" style="10"/>
    <col min="2315" max="2315" width="22.140625" style="10" customWidth="1"/>
    <col min="2316" max="2557" width="11.42578125" style="10"/>
    <col min="2558" max="2558" width="26.140625" style="10" customWidth="1"/>
    <col min="2559" max="2559" width="17.28515625" style="10" customWidth="1"/>
    <col min="2560" max="2560" width="6.5703125" style="10" customWidth="1"/>
    <col min="2561" max="2561" width="6.42578125" style="10" customWidth="1"/>
    <col min="2562" max="2562" width="19.5703125" style="10" customWidth="1"/>
    <col min="2563" max="2563" width="7.28515625" style="10" customWidth="1"/>
    <col min="2564" max="2564" width="8.85546875" style="10" customWidth="1"/>
    <col min="2565" max="2565" width="10.5703125" style="10" customWidth="1"/>
    <col min="2566" max="2566" width="4.140625" style="10" customWidth="1"/>
    <col min="2567" max="2567" width="19.7109375" style="10" customWidth="1"/>
    <col min="2568" max="2570" width="11.42578125" style="10"/>
    <col min="2571" max="2571" width="22.140625" style="10" customWidth="1"/>
    <col min="2572" max="2813" width="11.42578125" style="10"/>
    <col min="2814" max="2814" width="26.140625" style="10" customWidth="1"/>
    <col min="2815" max="2815" width="17.28515625" style="10" customWidth="1"/>
    <col min="2816" max="2816" width="6.5703125" style="10" customWidth="1"/>
    <col min="2817" max="2817" width="6.42578125" style="10" customWidth="1"/>
    <col min="2818" max="2818" width="19.5703125" style="10" customWidth="1"/>
    <col min="2819" max="2819" width="7.28515625" style="10" customWidth="1"/>
    <col min="2820" max="2820" width="8.85546875" style="10" customWidth="1"/>
    <col min="2821" max="2821" width="10.5703125" style="10" customWidth="1"/>
    <col min="2822" max="2822" width="4.140625" style="10" customWidth="1"/>
    <col min="2823" max="2823" width="19.7109375" style="10" customWidth="1"/>
    <col min="2824" max="2826" width="11.42578125" style="10"/>
    <col min="2827" max="2827" width="22.140625" style="10" customWidth="1"/>
    <col min="2828" max="3069" width="11.42578125" style="10"/>
    <col min="3070" max="3070" width="26.140625" style="10" customWidth="1"/>
    <col min="3071" max="3071" width="17.28515625" style="10" customWidth="1"/>
    <col min="3072" max="3072" width="6.5703125" style="10" customWidth="1"/>
    <col min="3073" max="3073" width="6.42578125" style="10" customWidth="1"/>
    <col min="3074" max="3074" width="19.5703125" style="10" customWidth="1"/>
    <col min="3075" max="3075" width="7.28515625" style="10" customWidth="1"/>
    <col min="3076" max="3076" width="8.85546875" style="10" customWidth="1"/>
    <col min="3077" max="3077" width="10.5703125" style="10" customWidth="1"/>
    <col min="3078" max="3078" width="4.140625" style="10" customWidth="1"/>
    <col min="3079" max="3079" width="19.7109375" style="10" customWidth="1"/>
    <col min="3080" max="3082" width="11.42578125" style="10"/>
    <col min="3083" max="3083" width="22.140625" style="10" customWidth="1"/>
    <col min="3084" max="3325" width="11.42578125" style="10"/>
    <col min="3326" max="3326" width="26.140625" style="10" customWidth="1"/>
    <col min="3327" max="3327" width="17.28515625" style="10" customWidth="1"/>
    <col min="3328" max="3328" width="6.5703125" style="10" customWidth="1"/>
    <col min="3329" max="3329" width="6.42578125" style="10" customWidth="1"/>
    <col min="3330" max="3330" width="19.5703125" style="10" customWidth="1"/>
    <col min="3331" max="3331" width="7.28515625" style="10" customWidth="1"/>
    <col min="3332" max="3332" width="8.85546875" style="10" customWidth="1"/>
    <col min="3333" max="3333" width="10.5703125" style="10" customWidth="1"/>
    <col min="3334" max="3334" width="4.140625" style="10" customWidth="1"/>
    <col min="3335" max="3335" width="19.7109375" style="10" customWidth="1"/>
    <col min="3336" max="3338" width="11.42578125" style="10"/>
    <col min="3339" max="3339" width="22.140625" style="10" customWidth="1"/>
    <col min="3340" max="3581" width="11.42578125" style="10"/>
    <col min="3582" max="3582" width="26.140625" style="10" customWidth="1"/>
    <col min="3583" max="3583" width="17.28515625" style="10" customWidth="1"/>
    <col min="3584" max="3584" width="6.5703125" style="10" customWidth="1"/>
    <col min="3585" max="3585" width="6.42578125" style="10" customWidth="1"/>
    <col min="3586" max="3586" width="19.5703125" style="10" customWidth="1"/>
    <col min="3587" max="3587" width="7.28515625" style="10" customWidth="1"/>
    <col min="3588" max="3588" width="8.85546875" style="10" customWidth="1"/>
    <col min="3589" max="3589" width="10.5703125" style="10" customWidth="1"/>
    <col min="3590" max="3590" width="4.140625" style="10" customWidth="1"/>
    <col min="3591" max="3591" width="19.7109375" style="10" customWidth="1"/>
    <col min="3592" max="3594" width="11.42578125" style="10"/>
    <col min="3595" max="3595" width="22.140625" style="10" customWidth="1"/>
    <col min="3596" max="3837" width="11.42578125" style="10"/>
    <col min="3838" max="3838" width="26.140625" style="10" customWidth="1"/>
    <col min="3839" max="3839" width="17.28515625" style="10" customWidth="1"/>
    <col min="3840" max="3840" width="6.5703125" style="10" customWidth="1"/>
    <col min="3841" max="3841" width="6.42578125" style="10" customWidth="1"/>
    <col min="3842" max="3842" width="19.5703125" style="10" customWidth="1"/>
    <col min="3843" max="3843" width="7.28515625" style="10" customWidth="1"/>
    <col min="3844" max="3844" width="8.85546875" style="10" customWidth="1"/>
    <col min="3845" max="3845" width="10.5703125" style="10" customWidth="1"/>
    <col min="3846" max="3846" width="4.140625" style="10" customWidth="1"/>
    <col min="3847" max="3847" width="19.7109375" style="10" customWidth="1"/>
    <col min="3848" max="3850" width="11.42578125" style="10"/>
    <col min="3851" max="3851" width="22.140625" style="10" customWidth="1"/>
    <col min="3852" max="4093" width="11.42578125" style="10"/>
    <col min="4094" max="4094" width="26.140625" style="10" customWidth="1"/>
    <col min="4095" max="4095" width="17.28515625" style="10" customWidth="1"/>
    <col min="4096" max="4096" width="6.5703125" style="10" customWidth="1"/>
    <col min="4097" max="4097" width="6.42578125" style="10" customWidth="1"/>
    <col min="4098" max="4098" width="19.5703125" style="10" customWidth="1"/>
    <col min="4099" max="4099" width="7.28515625" style="10" customWidth="1"/>
    <col min="4100" max="4100" width="8.85546875" style="10" customWidth="1"/>
    <col min="4101" max="4101" width="10.5703125" style="10" customWidth="1"/>
    <col min="4102" max="4102" width="4.140625" style="10" customWidth="1"/>
    <col min="4103" max="4103" width="19.7109375" style="10" customWidth="1"/>
    <col min="4104" max="4106" width="11.42578125" style="10"/>
    <col min="4107" max="4107" width="22.140625" style="10" customWidth="1"/>
    <col min="4108" max="4349" width="11.42578125" style="10"/>
    <col min="4350" max="4350" width="26.140625" style="10" customWidth="1"/>
    <col min="4351" max="4351" width="17.28515625" style="10" customWidth="1"/>
    <col min="4352" max="4352" width="6.5703125" style="10" customWidth="1"/>
    <col min="4353" max="4353" width="6.42578125" style="10" customWidth="1"/>
    <col min="4354" max="4354" width="19.5703125" style="10" customWidth="1"/>
    <col min="4355" max="4355" width="7.28515625" style="10" customWidth="1"/>
    <col min="4356" max="4356" width="8.85546875" style="10" customWidth="1"/>
    <col min="4357" max="4357" width="10.5703125" style="10" customWidth="1"/>
    <col min="4358" max="4358" width="4.140625" style="10" customWidth="1"/>
    <col min="4359" max="4359" width="19.7109375" style="10" customWidth="1"/>
    <col min="4360" max="4362" width="11.42578125" style="10"/>
    <col min="4363" max="4363" width="22.140625" style="10" customWidth="1"/>
    <col min="4364" max="4605" width="11.42578125" style="10"/>
    <col min="4606" max="4606" width="26.140625" style="10" customWidth="1"/>
    <col min="4607" max="4607" width="17.28515625" style="10" customWidth="1"/>
    <col min="4608" max="4608" width="6.5703125" style="10" customWidth="1"/>
    <col min="4609" max="4609" width="6.42578125" style="10" customWidth="1"/>
    <col min="4610" max="4610" width="19.5703125" style="10" customWidth="1"/>
    <col min="4611" max="4611" width="7.28515625" style="10" customWidth="1"/>
    <col min="4612" max="4612" width="8.85546875" style="10" customWidth="1"/>
    <col min="4613" max="4613" width="10.5703125" style="10" customWidth="1"/>
    <col min="4614" max="4614" width="4.140625" style="10" customWidth="1"/>
    <col min="4615" max="4615" width="19.7109375" style="10" customWidth="1"/>
    <col min="4616" max="4618" width="11.42578125" style="10"/>
    <col min="4619" max="4619" width="22.140625" style="10" customWidth="1"/>
    <col min="4620" max="4861" width="11.42578125" style="10"/>
    <col min="4862" max="4862" width="26.140625" style="10" customWidth="1"/>
    <col min="4863" max="4863" width="17.28515625" style="10" customWidth="1"/>
    <col min="4864" max="4864" width="6.5703125" style="10" customWidth="1"/>
    <col min="4865" max="4865" width="6.42578125" style="10" customWidth="1"/>
    <col min="4866" max="4866" width="19.5703125" style="10" customWidth="1"/>
    <col min="4867" max="4867" width="7.28515625" style="10" customWidth="1"/>
    <col min="4868" max="4868" width="8.85546875" style="10" customWidth="1"/>
    <col min="4869" max="4869" width="10.5703125" style="10" customWidth="1"/>
    <col min="4870" max="4870" width="4.140625" style="10" customWidth="1"/>
    <col min="4871" max="4871" width="19.7109375" style="10" customWidth="1"/>
    <col min="4872" max="4874" width="11.42578125" style="10"/>
    <col min="4875" max="4875" width="22.140625" style="10" customWidth="1"/>
    <col min="4876" max="5117" width="11.42578125" style="10"/>
    <col min="5118" max="5118" width="26.140625" style="10" customWidth="1"/>
    <col min="5119" max="5119" width="17.28515625" style="10" customWidth="1"/>
    <col min="5120" max="5120" width="6.5703125" style="10" customWidth="1"/>
    <col min="5121" max="5121" width="6.42578125" style="10" customWidth="1"/>
    <col min="5122" max="5122" width="19.5703125" style="10" customWidth="1"/>
    <col min="5123" max="5123" width="7.28515625" style="10" customWidth="1"/>
    <col min="5124" max="5124" width="8.85546875" style="10" customWidth="1"/>
    <col min="5125" max="5125" width="10.5703125" style="10" customWidth="1"/>
    <col min="5126" max="5126" width="4.140625" style="10" customWidth="1"/>
    <col min="5127" max="5127" width="19.7109375" style="10" customWidth="1"/>
    <col min="5128" max="5130" width="11.42578125" style="10"/>
    <col min="5131" max="5131" width="22.140625" style="10" customWidth="1"/>
    <col min="5132" max="5373" width="11.42578125" style="10"/>
    <col min="5374" max="5374" width="26.140625" style="10" customWidth="1"/>
    <col min="5375" max="5375" width="17.28515625" style="10" customWidth="1"/>
    <col min="5376" max="5376" width="6.5703125" style="10" customWidth="1"/>
    <col min="5377" max="5377" width="6.42578125" style="10" customWidth="1"/>
    <col min="5378" max="5378" width="19.5703125" style="10" customWidth="1"/>
    <col min="5379" max="5379" width="7.28515625" style="10" customWidth="1"/>
    <col min="5380" max="5380" width="8.85546875" style="10" customWidth="1"/>
    <col min="5381" max="5381" width="10.5703125" style="10" customWidth="1"/>
    <col min="5382" max="5382" width="4.140625" style="10" customWidth="1"/>
    <col min="5383" max="5383" width="19.7109375" style="10" customWidth="1"/>
    <col min="5384" max="5386" width="11.42578125" style="10"/>
    <col min="5387" max="5387" width="22.140625" style="10" customWidth="1"/>
    <col min="5388" max="5629" width="11.42578125" style="10"/>
    <col min="5630" max="5630" width="26.140625" style="10" customWidth="1"/>
    <col min="5631" max="5631" width="17.28515625" style="10" customWidth="1"/>
    <col min="5632" max="5632" width="6.5703125" style="10" customWidth="1"/>
    <col min="5633" max="5633" width="6.42578125" style="10" customWidth="1"/>
    <col min="5634" max="5634" width="19.5703125" style="10" customWidth="1"/>
    <col min="5635" max="5635" width="7.28515625" style="10" customWidth="1"/>
    <col min="5636" max="5636" width="8.85546875" style="10" customWidth="1"/>
    <col min="5637" max="5637" width="10.5703125" style="10" customWidth="1"/>
    <col min="5638" max="5638" width="4.140625" style="10" customWidth="1"/>
    <col min="5639" max="5639" width="19.7109375" style="10" customWidth="1"/>
    <col min="5640" max="5642" width="11.42578125" style="10"/>
    <col min="5643" max="5643" width="22.140625" style="10" customWidth="1"/>
    <col min="5644" max="5885" width="11.42578125" style="10"/>
    <col min="5886" max="5886" width="26.140625" style="10" customWidth="1"/>
    <col min="5887" max="5887" width="17.28515625" style="10" customWidth="1"/>
    <col min="5888" max="5888" width="6.5703125" style="10" customWidth="1"/>
    <col min="5889" max="5889" width="6.42578125" style="10" customWidth="1"/>
    <col min="5890" max="5890" width="19.5703125" style="10" customWidth="1"/>
    <col min="5891" max="5891" width="7.28515625" style="10" customWidth="1"/>
    <col min="5892" max="5892" width="8.85546875" style="10" customWidth="1"/>
    <col min="5893" max="5893" width="10.5703125" style="10" customWidth="1"/>
    <col min="5894" max="5894" width="4.140625" style="10" customWidth="1"/>
    <col min="5895" max="5895" width="19.7109375" style="10" customWidth="1"/>
    <col min="5896" max="5898" width="11.42578125" style="10"/>
    <col min="5899" max="5899" width="22.140625" style="10" customWidth="1"/>
    <col min="5900" max="6141" width="11.42578125" style="10"/>
    <col min="6142" max="6142" width="26.140625" style="10" customWidth="1"/>
    <col min="6143" max="6143" width="17.28515625" style="10" customWidth="1"/>
    <col min="6144" max="6144" width="6.5703125" style="10" customWidth="1"/>
    <col min="6145" max="6145" width="6.42578125" style="10" customWidth="1"/>
    <col min="6146" max="6146" width="19.5703125" style="10" customWidth="1"/>
    <col min="6147" max="6147" width="7.28515625" style="10" customWidth="1"/>
    <col min="6148" max="6148" width="8.85546875" style="10" customWidth="1"/>
    <col min="6149" max="6149" width="10.5703125" style="10" customWidth="1"/>
    <col min="6150" max="6150" width="4.140625" style="10" customWidth="1"/>
    <col min="6151" max="6151" width="19.7109375" style="10" customWidth="1"/>
    <col min="6152" max="6154" width="11.42578125" style="10"/>
    <col min="6155" max="6155" width="22.140625" style="10" customWidth="1"/>
    <col min="6156" max="6397" width="11.42578125" style="10"/>
    <col min="6398" max="6398" width="26.140625" style="10" customWidth="1"/>
    <col min="6399" max="6399" width="17.28515625" style="10" customWidth="1"/>
    <col min="6400" max="6400" width="6.5703125" style="10" customWidth="1"/>
    <col min="6401" max="6401" width="6.42578125" style="10" customWidth="1"/>
    <col min="6402" max="6402" width="19.5703125" style="10" customWidth="1"/>
    <col min="6403" max="6403" width="7.28515625" style="10" customWidth="1"/>
    <col min="6404" max="6404" width="8.85546875" style="10" customWidth="1"/>
    <col min="6405" max="6405" width="10.5703125" style="10" customWidth="1"/>
    <col min="6406" max="6406" width="4.140625" style="10" customWidth="1"/>
    <col min="6407" max="6407" width="19.7109375" style="10" customWidth="1"/>
    <col min="6408" max="6410" width="11.42578125" style="10"/>
    <col min="6411" max="6411" width="22.140625" style="10" customWidth="1"/>
    <col min="6412" max="6653" width="11.42578125" style="10"/>
    <col min="6654" max="6654" width="26.140625" style="10" customWidth="1"/>
    <col min="6655" max="6655" width="17.28515625" style="10" customWidth="1"/>
    <col min="6656" max="6656" width="6.5703125" style="10" customWidth="1"/>
    <col min="6657" max="6657" width="6.42578125" style="10" customWidth="1"/>
    <col min="6658" max="6658" width="19.5703125" style="10" customWidth="1"/>
    <col min="6659" max="6659" width="7.28515625" style="10" customWidth="1"/>
    <col min="6660" max="6660" width="8.85546875" style="10" customWidth="1"/>
    <col min="6661" max="6661" width="10.5703125" style="10" customWidth="1"/>
    <col min="6662" max="6662" width="4.140625" style="10" customWidth="1"/>
    <col min="6663" max="6663" width="19.7109375" style="10" customWidth="1"/>
    <col min="6664" max="6666" width="11.42578125" style="10"/>
    <col min="6667" max="6667" width="22.140625" style="10" customWidth="1"/>
    <col min="6668" max="6909" width="11.42578125" style="10"/>
    <col min="6910" max="6910" width="26.140625" style="10" customWidth="1"/>
    <col min="6911" max="6911" width="17.28515625" style="10" customWidth="1"/>
    <col min="6912" max="6912" width="6.5703125" style="10" customWidth="1"/>
    <col min="6913" max="6913" width="6.42578125" style="10" customWidth="1"/>
    <col min="6914" max="6914" width="19.5703125" style="10" customWidth="1"/>
    <col min="6915" max="6915" width="7.28515625" style="10" customWidth="1"/>
    <col min="6916" max="6916" width="8.85546875" style="10" customWidth="1"/>
    <col min="6917" max="6917" width="10.5703125" style="10" customWidth="1"/>
    <col min="6918" max="6918" width="4.140625" style="10" customWidth="1"/>
    <col min="6919" max="6919" width="19.7109375" style="10" customWidth="1"/>
    <col min="6920" max="6922" width="11.42578125" style="10"/>
    <col min="6923" max="6923" width="22.140625" style="10" customWidth="1"/>
    <col min="6924" max="7165" width="11.42578125" style="10"/>
    <col min="7166" max="7166" width="26.140625" style="10" customWidth="1"/>
    <col min="7167" max="7167" width="17.28515625" style="10" customWidth="1"/>
    <col min="7168" max="7168" width="6.5703125" style="10" customWidth="1"/>
    <col min="7169" max="7169" width="6.42578125" style="10" customWidth="1"/>
    <col min="7170" max="7170" width="19.5703125" style="10" customWidth="1"/>
    <col min="7171" max="7171" width="7.28515625" style="10" customWidth="1"/>
    <col min="7172" max="7172" width="8.85546875" style="10" customWidth="1"/>
    <col min="7173" max="7173" width="10.5703125" style="10" customWidth="1"/>
    <col min="7174" max="7174" width="4.140625" style="10" customWidth="1"/>
    <col min="7175" max="7175" width="19.7109375" style="10" customWidth="1"/>
    <col min="7176" max="7178" width="11.42578125" style="10"/>
    <col min="7179" max="7179" width="22.140625" style="10" customWidth="1"/>
    <col min="7180" max="7421" width="11.42578125" style="10"/>
    <col min="7422" max="7422" width="26.140625" style="10" customWidth="1"/>
    <col min="7423" max="7423" width="17.28515625" style="10" customWidth="1"/>
    <col min="7424" max="7424" width="6.5703125" style="10" customWidth="1"/>
    <col min="7425" max="7425" width="6.42578125" style="10" customWidth="1"/>
    <col min="7426" max="7426" width="19.5703125" style="10" customWidth="1"/>
    <col min="7427" max="7427" width="7.28515625" style="10" customWidth="1"/>
    <col min="7428" max="7428" width="8.85546875" style="10" customWidth="1"/>
    <col min="7429" max="7429" width="10.5703125" style="10" customWidth="1"/>
    <col min="7430" max="7430" width="4.140625" style="10" customWidth="1"/>
    <col min="7431" max="7431" width="19.7109375" style="10" customWidth="1"/>
    <col min="7432" max="7434" width="11.42578125" style="10"/>
    <col min="7435" max="7435" width="22.140625" style="10" customWidth="1"/>
    <col min="7436" max="7677" width="11.42578125" style="10"/>
    <col min="7678" max="7678" width="26.140625" style="10" customWidth="1"/>
    <col min="7679" max="7679" width="17.28515625" style="10" customWidth="1"/>
    <col min="7680" max="7680" width="6.5703125" style="10" customWidth="1"/>
    <col min="7681" max="7681" width="6.42578125" style="10" customWidth="1"/>
    <col min="7682" max="7682" width="19.5703125" style="10" customWidth="1"/>
    <col min="7683" max="7683" width="7.28515625" style="10" customWidth="1"/>
    <col min="7684" max="7684" width="8.85546875" style="10" customWidth="1"/>
    <col min="7685" max="7685" width="10.5703125" style="10" customWidth="1"/>
    <col min="7686" max="7686" width="4.140625" style="10" customWidth="1"/>
    <col min="7687" max="7687" width="19.7109375" style="10" customWidth="1"/>
    <col min="7688" max="7690" width="11.42578125" style="10"/>
    <col min="7691" max="7691" width="22.140625" style="10" customWidth="1"/>
    <col min="7692" max="7933" width="11.42578125" style="10"/>
    <col min="7934" max="7934" width="26.140625" style="10" customWidth="1"/>
    <col min="7935" max="7935" width="17.28515625" style="10" customWidth="1"/>
    <col min="7936" max="7936" width="6.5703125" style="10" customWidth="1"/>
    <col min="7937" max="7937" width="6.42578125" style="10" customWidth="1"/>
    <col min="7938" max="7938" width="19.5703125" style="10" customWidth="1"/>
    <col min="7939" max="7939" width="7.28515625" style="10" customWidth="1"/>
    <col min="7940" max="7940" width="8.85546875" style="10" customWidth="1"/>
    <col min="7941" max="7941" width="10.5703125" style="10" customWidth="1"/>
    <col min="7942" max="7942" width="4.140625" style="10" customWidth="1"/>
    <col min="7943" max="7943" width="19.7109375" style="10" customWidth="1"/>
    <col min="7944" max="7946" width="11.42578125" style="10"/>
    <col min="7947" max="7947" width="22.140625" style="10" customWidth="1"/>
    <col min="7948" max="8189" width="11.42578125" style="10"/>
    <col min="8190" max="8190" width="26.140625" style="10" customWidth="1"/>
    <col min="8191" max="8191" width="17.28515625" style="10" customWidth="1"/>
    <col min="8192" max="8192" width="6.5703125" style="10" customWidth="1"/>
    <col min="8193" max="8193" width="6.42578125" style="10" customWidth="1"/>
    <col min="8194" max="8194" width="19.5703125" style="10" customWidth="1"/>
    <col min="8195" max="8195" width="7.28515625" style="10" customWidth="1"/>
    <col min="8196" max="8196" width="8.85546875" style="10" customWidth="1"/>
    <col min="8197" max="8197" width="10.5703125" style="10" customWidth="1"/>
    <col min="8198" max="8198" width="4.140625" style="10" customWidth="1"/>
    <col min="8199" max="8199" width="19.7109375" style="10" customWidth="1"/>
    <col min="8200" max="8202" width="11.42578125" style="10"/>
    <col min="8203" max="8203" width="22.140625" style="10" customWidth="1"/>
    <col min="8204" max="8445" width="11.42578125" style="10"/>
    <col min="8446" max="8446" width="26.140625" style="10" customWidth="1"/>
    <col min="8447" max="8447" width="17.28515625" style="10" customWidth="1"/>
    <col min="8448" max="8448" width="6.5703125" style="10" customWidth="1"/>
    <col min="8449" max="8449" width="6.42578125" style="10" customWidth="1"/>
    <col min="8450" max="8450" width="19.5703125" style="10" customWidth="1"/>
    <col min="8451" max="8451" width="7.28515625" style="10" customWidth="1"/>
    <col min="8452" max="8452" width="8.85546875" style="10" customWidth="1"/>
    <col min="8453" max="8453" width="10.5703125" style="10" customWidth="1"/>
    <col min="8454" max="8454" width="4.140625" style="10" customWidth="1"/>
    <col min="8455" max="8455" width="19.7109375" style="10" customWidth="1"/>
    <col min="8456" max="8458" width="11.42578125" style="10"/>
    <col min="8459" max="8459" width="22.140625" style="10" customWidth="1"/>
    <col min="8460" max="8701" width="11.42578125" style="10"/>
    <col min="8702" max="8702" width="26.140625" style="10" customWidth="1"/>
    <col min="8703" max="8703" width="17.28515625" style="10" customWidth="1"/>
    <col min="8704" max="8704" width="6.5703125" style="10" customWidth="1"/>
    <col min="8705" max="8705" width="6.42578125" style="10" customWidth="1"/>
    <col min="8706" max="8706" width="19.5703125" style="10" customWidth="1"/>
    <col min="8707" max="8707" width="7.28515625" style="10" customWidth="1"/>
    <col min="8708" max="8708" width="8.85546875" style="10" customWidth="1"/>
    <col min="8709" max="8709" width="10.5703125" style="10" customWidth="1"/>
    <col min="8710" max="8710" width="4.140625" style="10" customWidth="1"/>
    <col min="8711" max="8711" width="19.7109375" style="10" customWidth="1"/>
    <col min="8712" max="8714" width="11.42578125" style="10"/>
    <col min="8715" max="8715" width="22.140625" style="10" customWidth="1"/>
    <col min="8716" max="8957" width="11.42578125" style="10"/>
    <col min="8958" max="8958" width="26.140625" style="10" customWidth="1"/>
    <col min="8959" max="8959" width="17.28515625" style="10" customWidth="1"/>
    <col min="8960" max="8960" width="6.5703125" style="10" customWidth="1"/>
    <col min="8961" max="8961" width="6.42578125" style="10" customWidth="1"/>
    <col min="8962" max="8962" width="19.5703125" style="10" customWidth="1"/>
    <col min="8963" max="8963" width="7.28515625" style="10" customWidth="1"/>
    <col min="8964" max="8964" width="8.85546875" style="10" customWidth="1"/>
    <col min="8965" max="8965" width="10.5703125" style="10" customWidth="1"/>
    <col min="8966" max="8966" width="4.140625" style="10" customWidth="1"/>
    <col min="8967" max="8967" width="19.7109375" style="10" customWidth="1"/>
    <col min="8968" max="8970" width="11.42578125" style="10"/>
    <col min="8971" max="8971" width="22.140625" style="10" customWidth="1"/>
    <col min="8972" max="9213" width="11.42578125" style="10"/>
    <col min="9214" max="9214" width="26.140625" style="10" customWidth="1"/>
    <col min="9215" max="9215" width="17.28515625" style="10" customWidth="1"/>
    <col min="9216" max="9216" width="6.5703125" style="10" customWidth="1"/>
    <col min="9217" max="9217" width="6.42578125" style="10" customWidth="1"/>
    <col min="9218" max="9218" width="19.5703125" style="10" customWidth="1"/>
    <col min="9219" max="9219" width="7.28515625" style="10" customWidth="1"/>
    <col min="9220" max="9220" width="8.85546875" style="10" customWidth="1"/>
    <col min="9221" max="9221" width="10.5703125" style="10" customWidth="1"/>
    <col min="9222" max="9222" width="4.140625" style="10" customWidth="1"/>
    <col min="9223" max="9223" width="19.7109375" style="10" customWidth="1"/>
    <col min="9224" max="9226" width="11.42578125" style="10"/>
    <col min="9227" max="9227" width="22.140625" style="10" customWidth="1"/>
    <col min="9228" max="9469" width="11.42578125" style="10"/>
    <col min="9470" max="9470" width="26.140625" style="10" customWidth="1"/>
    <col min="9471" max="9471" width="17.28515625" style="10" customWidth="1"/>
    <col min="9472" max="9472" width="6.5703125" style="10" customWidth="1"/>
    <col min="9473" max="9473" width="6.42578125" style="10" customWidth="1"/>
    <col min="9474" max="9474" width="19.5703125" style="10" customWidth="1"/>
    <col min="9475" max="9475" width="7.28515625" style="10" customWidth="1"/>
    <col min="9476" max="9476" width="8.85546875" style="10" customWidth="1"/>
    <col min="9477" max="9477" width="10.5703125" style="10" customWidth="1"/>
    <col min="9478" max="9478" width="4.140625" style="10" customWidth="1"/>
    <col min="9479" max="9479" width="19.7109375" style="10" customWidth="1"/>
    <col min="9480" max="9482" width="11.42578125" style="10"/>
    <col min="9483" max="9483" width="22.140625" style="10" customWidth="1"/>
    <col min="9484" max="9725" width="11.42578125" style="10"/>
    <col min="9726" max="9726" width="26.140625" style="10" customWidth="1"/>
    <col min="9727" max="9727" width="17.28515625" style="10" customWidth="1"/>
    <col min="9728" max="9728" width="6.5703125" style="10" customWidth="1"/>
    <col min="9729" max="9729" width="6.42578125" style="10" customWidth="1"/>
    <col min="9730" max="9730" width="19.5703125" style="10" customWidth="1"/>
    <col min="9731" max="9731" width="7.28515625" style="10" customWidth="1"/>
    <col min="9732" max="9732" width="8.85546875" style="10" customWidth="1"/>
    <col min="9733" max="9733" width="10.5703125" style="10" customWidth="1"/>
    <col min="9734" max="9734" width="4.140625" style="10" customWidth="1"/>
    <col min="9735" max="9735" width="19.7109375" style="10" customWidth="1"/>
    <col min="9736" max="9738" width="11.42578125" style="10"/>
    <col min="9739" max="9739" width="22.140625" style="10" customWidth="1"/>
    <col min="9740" max="9981" width="11.42578125" style="10"/>
    <col min="9982" max="9982" width="26.140625" style="10" customWidth="1"/>
    <col min="9983" max="9983" width="17.28515625" style="10" customWidth="1"/>
    <col min="9984" max="9984" width="6.5703125" style="10" customWidth="1"/>
    <col min="9985" max="9985" width="6.42578125" style="10" customWidth="1"/>
    <col min="9986" max="9986" width="19.5703125" style="10" customWidth="1"/>
    <col min="9987" max="9987" width="7.28515625" style="10" customWidth="1"/>
    <col min="9988" max="9988" width="8.85546875" style="10" customWidth="1"/>
    <col min="9989" max="9989" width="10.5703125" style="10" customWidth="1"/>
    <col min="9990" max="9990" width="4.140625" style="10" customWidth="1"/>
    <col min="9991" max="9991" width="19.7109375" style="10" customWidth="1"/>
    <col min="9992" max="9994" width="11.42578125" style="10"/>
    <col min="9995" max="9995" width="22.140625" style="10" customWidth="1"/>
    <col min="9996" max="10237" width="11.42578125" style="10"/>
    <col min="10238" max="10238" width="26.140625" style="10" customWidth="1"/>
    <col min="10239" max="10239" width="17.28515625" style="10" customWidth="1"/>
    <col min="10240" max="10240" width="6.5703125" style="10" customWidth="1"/>
    <col min="10241" max="10241" width="6.42578125" style="10" customWidth="1"/>
    <col min="10242" max="10242" width="19.5703125" style="10" customWidth="1"/>
    <col min="10243" max="10243" width="7.28515625" style="10" customWidth="1"/>
    <col min="10244" max="10244" width="8.85546875" style="10" customWidth="1"/>
    <col min="10245" max="10245" width="10.5703125" style="10" customWidth="1"/>
    <col min="10246" max="10246" width="4.140625" style="10" customWidth="1"/>
    <col min="10247" max="10247" width="19.7109375" style="10" customWidth="1"/>
    <col min="10248" max="10250" width="11.42578125" style="10"/>
    <col min="10251" max="10251" width="22.140625" style="10" customWidth="1"/>
    <col min="10252" max="10493" width="11.42578125" style="10"/>
    <col min="10494" max="10494" width="26.140625" style="10" customWidth="1"/>
    <col min="10495" max="10495" width="17.28515625" style="10" customWidth="1"/>
    <col min="10496" max="10496" width="6.5703125" style="10" customWidth="1"/>
    <col min="10497" max="10497" width="6.42578125" style="10" customWidth="1"/>
    <col min="10498" max="10498" width="19.5703125" style="10" customWidth="1"/>
    <col min="10499" max="10499" width="7.28515625" style="10" customWidth="1"/>
    <col min="10500" max="10500" width="8.85546875" style="10" customWidth="1"/>
    <col min="10501" max="10501" width="10.5703125" style="10" customWidth="1"/>
    <col min="10502" max="10502" width="4.140625" style="10" customWidth="1"/>
    <col min="10503" max="10503" width="19.7109375" style="10" customWidth="1"/>
    <col min="10504" max="10506" width="11.42578125" style="10"/>
    <col min="10507" max="10507" width="22.140625" style="10" customWidth="1"/>
    <col min="10508" max="10749" width="11.42578125" style="10"/>
    <col min="10750" max="10750" width="26.140625" style="10" customWidth="1"/>
    <col min="10751" max="10751" width="17.28515625" style="10" customWidth="1"/>
    <col min="10752" max="10752" width="6.5703125" style="10" customWidth="1"/>
    <col min="10753" max="10753" width="6.42578125" style="10" customWidth="1"/>
    <col min="10754" max="10754" width="19.5703125" style="10" customWidth="1"/>
    <col min="10755" max="10755" width="7.28515625" style="10" customWidth="1"/>
    <col min="10756" max="10756" width="8.85546875" style="10" customWidth="1"/>
    <col min="10757" max="10757" width="10.5703125" style="10" customWidth="1"/>
    <col min="10758" max="10758" width="4.140625" style="10" customWidth="1"/>
    <col min="10759" max="10759" width="19.7109375" style="10" customWidth="1"/>
    <col min="10760" max="10762" width="11.42578125" style="10"/>
    <col min="10763" max="10763" width="22.140625" style="10" customWidth="1"/>
    <col min="10764" max="11005" width="11.42578125" style="10"/>
    <col min="11006" max="11006" width="26.140625" style="10" customWidth="1"/>
    <col min="11007" max="11007" width="17.28515625" style="10" customWidth="1"/>
    <col min="11008" max="11008" width="6.5703125" style="10" customWidth="1"/>
    <col min="11009" max="11009" width="6.42578125" style="10" customWidth="1"/>
    <col min="11010" max="11010" width="19.5703125" style="10" customWidth="1"/>
    <col min="11011" max="11011" width="7.28515625" style="10" customWidth="1"/>
    <col min="11012" max="11012" width="8.85546875" style="10" customWidth="1"/>
    <col min="11013" max="11013" width="10.5703125" style="10" customWidth="1"/>
    <col min="11014" max="11014" width="4.140625" style="10" customWidth="1"/>
    <col min="11015" max="11015" width="19.7109375" style="10" customWidth="1"/>
    <col min="11016" max="11018" width="11.42578125" style="10"/>
    <col min="11019" max="11019" width="22.140625" style="10" customWidth="1"/>
    <col min="11020" max="11261" width="11.42578125" style="10"/>
    <col min="11262" max="11262" width="26.140625" style="10" customWidth="1"/>
    <col min="11263" max="11263" width="17.28515625" style="10" customWidth="1"/>
    <col min="11264" max="11264" width="6.5703125" style="10" customWidth="1"/>
    <col min="11265" max="11265" width="6.42578125" style="10" customWidth="1"/>
    <col min="11266" max="11266" width="19.5703125" style="10" customWidth="1"/>
    <col min="11267" max="11267" width="7.28515625" style="10" customWidth="1"/>
    <col min="11268" max="11268" width="8.85546875" style="10" customWidth="1"/>
    <col min="11269" max="11269" width="10.5703125" style="10" customWidth="1"/>
    <col min="11270" max="11270" width="4.140625" style="10" customWidth="1"/>
    <col min="11271" max="11271" width="19.7109375" style="10" customWidth="1"/>
    <col min="11272" max="11274" width="11.42578125" style="10"/>
    <col min="11275" max="11275" width="22.140625" style="10" customWidth="1"/>
    <col min="11276" max="11517" width="11.42578125" style="10"/>
    <col min="11518" max="11518" width="26.140625" style="10" customWidth="1"/>
    <col min="11519" max="11519" width="17.28515625" style="10" customWidth="1"/>
    <col min="11520" max="11520" width="6.5703125" style="10" customWidth="1"/>
    <col min="11521" max="11521" width="6.42578125" style="10" customWidth="1"/>
    <col min="11522" max="11522" width="19.5703125" style="10" customWidth="1"/>
    <col min="11523" max="11523" width="7.28515625" style="10" customWidth="1"/>
    <col min="11524" max="11524" width="8.85546875" style="10" customWidth="1"/>
    <col min="11525" max="11525" width="10.5703125" style="10" customWidth="1"/>
    <col min="11526" max="11526" width="4.140625" style="10" customWidth="1"/>
    <col min="11527" max="11527" width="19.7109375" style="10" customWidth="1"/>
    <col min="11528" max="11530" width="11.42578125" style="10"/>
    <col min="11531" max="11531" width="22.140625" style="10" customWidth="1"/>
    <col min="11532" max="11773" width="11.42578125" style="10"/>
    <col min="11774" max="11774" width="26.140625" style="10" customWidth="1"/>
    <col min="11775" max="11775" width="17.28515625" style="10" customWidth="1"/>
    <col min="11776" max="11776" width="6.5703125" style="10" customWidth="1"/>
    <col min="11777" max="11777" width="6.42578125" style="10" customWidth="1"/>
    <col min="11778" max="11778" width="19.5703125" style="10" customWidth="1"/>
    <col min="11779" max="11779" width="7.28515625" style="10" customWidth="1"/>
    <col min="11780" max="11780" width="8.85546875" style="10" customWidth="1"/>
    <col min="11781" max="11781" width="10.5703125" style="10" customWidth="1"/>
    <col min="11782" max="11782" width="4.140625" style="10" customWidth="1"/>
    <col min="11783" max="11783" width="19.7109375" style="10" customWidth="1"/>
    <col min="11784" max="11786" width="11.42578125" style="10"/>
    <col min="11787" max="11787" width="22.140625" style="10" customWidth="1"/>
    <col min="11788" max="12029" width="11.42578125" style="10"/>
    <col min="12030" max="12030" width="26.140625" style="10" customWidth="1"/>
    <col min="12031" max="12031" width="17.28515625" style="10" customWidth="1"/>
    <col min="12032" max="12032" width="6.5703125" style="10" customWidth="1"/>
    <col min="12033" max="12033" width="6.42578125" style="10" customWidth="1"/>
    <col min="12034" max="12034" width="19.5703125" style="10" customWidth="1"/>
    <col min="12035" max="12035" width="7.28515625" style="10" customWidth="1"/>
    <col min="12036" max="12036" width="8.85546875" style="10" customWidth="1"/>
    <col min="12037" max="12037" width="10.5703125" style="10" customWidth="1"/>
    <col min="12038" max="12038" width="4.140625" style="10" customWidth="1"/>
    <col min="12039" max="12039" width="19.7109375" style="10" customWidth="1"/>
    <col min="12040" max="12042" width="11.42578125" style="10"/>
    <col min="12043" max="12043" width="22.140625" style="10" customWidth="1"/>
    <col min="12044" max="12285" width="11.42578125" style="10"/>
    <col min="12286" max="12286" width="26.140625" style="10" customWidth="1"/>
    <col min="12287" max="12287" width="17.28515625" style="10" customWidth="1"/>
    <col min="12288" max="12288" width="6.5703125" style="10" customWidth="1"/>
    <col min="12289" max="12289" width="6.42578125" style="10" customWidth="1"/>
    <col min="12290" max="12290" width="19.5703125" style="10" customWidth="1"/>
    <col min="12291" max="12291" width="7.28515625" style="10" customWidth="1"/>
    <col min="12292" max="12292" width="8.85546875" style="10" customWidth="1"/>
    <col min="12293" max="12293" width="10.5703125" style="10" customWidth="1"/>
    <col min="12294" max="12294" width="4.140625" style="10" customWidth="1"/>
    <col min="12295" max="12295" width="19.7109375" style="10" customWidth="1"/>
    <col min="12296" max="12298" width="11.42578125" style="10"/>
    <col min="12299" max="12299" width="22.140625" style="10" customWidth="1"/>
    <col min="12300" max="12541" width="11.42578125" style="10"/>
    <col min="12542" max="12542" width="26.140625" style="10" customWidth="1"/>
    <col min="12543" max="12543" width="17.28515625" style="10" customWidth="1"/>
    <col min="12544" max="12544" width="6.5703125" style="10" customWidth="1"/>
    <col min="12545" max="12545" width="6.42578125" style="10" customWidth="1"/>
    <col min="12546" max="12546" width="19.5703125" style="10" customWidth="1"/>
    <col min="12547" max="12547" width="7.28515625" style="10" customWidth="1"/>
    <col min="12548" max="12548" width="8.85546875" style="10" customWidth="1"/>
    <col min="12549" max="12549" width="10.5703125" style="10" customWidth="1"/>
    <col min="12550" max="12550" width="4.140625" style="10" customWidth="1"/>
    <col min="12551" max="12551" width="19.7109375" style="10" customWidth="1"/>
    <col min="12552" max="12554" width="11.42578125" style="10"/>
    <col min="12555" max="12555" width="22.140625" style="10" customWidth="1"/>
    <col min="12556" max="12797" width="11.42578125" style="10"/>
    <col min="12798" max="12798" width="26.140625" style="10" customWidth="1"/>
    <col min="12799" max="12799" width="17.28515625" style="10" customWidth="1"/>
    <col min="12800" max="12800" width="6.5703125" style="10" customWidth="1"/>
    <col min="12801" max="12801" width="6.42578125" style="10" customWidth="1"/>
    <col min="12802" max="12802" width="19.5703125" style="10" customWidth="1"/>
    <col min="12803" max="12803" width="7.28515625" style="10" customWidth="1"/>
    <col min="12804" max="12804" width="8.85546875" style="10" customWidth="1"/>
    <col min="12805" max="12805" width="10.5703125" style="10" customWidth="1"/>
    <col min="12806" max="12806" width="4.140625" style="10" customWidth="1"/>
    <col min="12807" max="12807" width="19.7109375" style="10" customWidth="1"/>
    <col min="12808" max="12810" width="11.42578125" style="10"/>
    <col min="12811" max="12811" width="22.140625" style="10" customWidth="1"/>
    <col min="12812" max="13053" width="11.42578125" style="10"/>
    <col min="13054" max="13054" width="26.140625" style="10" customWidth="1"/>
    <col min="13055" max="13055" width="17.28515625" style="10" customWidth="1"/>
    <col min="13056" max="13056" width="6.5703125" style="10" customWidth="1"/>
    <col min="13057" max="13057" width="6.42578125" style="10" customWidth="1"/>
    <col min="13058" max="13058" width="19.5703125" style="10" customWidth="1"/>
    <col min="13059" max="13059" width="7.28515625" style="10" customWidth="1"/>
    <col min="13060" max="13060" width="8.85546875" style="10" customWidth="1"/>
    <col min="13061" max="13061" width="10.5703125" style="10" customWidth="1"/>
    <col min="13062" max="13062" width="4.140625" style="10" customWidth="1"/>
    <col min="13063" max="13063" width="19.7109375" style="10" customWidth="1"/>
    <col min="13064" max="13066" width="11.42578125" style="10"/>
    <col min="13067" max="13067" width="22.140625" style="10" customWidth="1"/>
    <col min="13068" max="13309" width="11.42578125" style="10"/>
    <col min="13310" max="13310" width="26.140625" style="10" customWidth="1"/>
    <col min="13311" max="13311" width="17.28515625" style="10" customWidth="1"/>
    <col min="13312" max="13312" width="6.5703125" style="10" customWidth="1"/>
    <col min="13313" max="13313" width="6.42578125" style="10" customWidth="1"/>
    <col min="13314" max="13314" width="19.5703125" style="10" customWidth="1"/>
    <col min="13315" max="13315" width="7.28515625" style="10" customWidth="1"/>
    <col min="13316" max="13316" width="8.85546875" style="10" customWidth="1"/>
    <col min="13317" max="13317" width="10.5703125" style="10" customWidth="1"/>
    <col min="13318" max="13318" width="4.140625" style="10" customWidth="1"/>
    <col min="13319" max="13319" width="19.7109375" style="10" customWidth="1"/>
    <col min="13320" max="13322" width="11.42578125" style="10"/>
    <col min="13323" max="13323" width="22.140625" style="10" customWidth="1"/>
    <col min="13324" max="13565" width="11.42578125" style="10"/>
    <col min="13566" max="13566" width="26.140625" style="10" customWidth="1"/>
    <col min="13567" max="13567" width="17.28515625" style="10" customWidth="1"/>
    <col min="13568" max="13568" width="6.5703125" style="10" customWidth="1"/>
    <col min="13569" max="13569" width="6.42578125" style="10" customWidth="1"/>
    <col min="13570" max="13570" width="19.5703125" style="10" customWidth="1"/>
    <col min="13571" max="13571" width="7.28515625" style="10" customWidth="1"/>
    <col min="13572" max="13572" width="8.85546875" style="10" customWidth="1"/>
    <col min="13573" max="13573" width="10.5703125" style="10" customWidth="1"/>
    <col min="13574" max="13574" width="4.140625" style="10" customWidth="1"/>
    <col min="13575" max="13575" width="19.7109375" style="10" customWidth="1"/>
    <col min="13576" max="13578" width="11.42578125" style="10"/>
    <col min="13579" max="13579" width="22.140625" style="10" customWidth="1"/>
    <col min="13580" max="13821" width="11.42578125" style="10"/>
    <col min="13822" max="13822" width="26.140625" style="10" customWidth="1"/>
    <col min="13823" max="13823" width="17.28515625" style="10" customWidth="1"/>
    <col min="13824" max="13824" width="6.5703125" style="10" customWidth="1"/>
    <col min="13825" max="13825" width="6.42578125" style="10" customWidth="1"/>
    <col min="13826" max="13826" width="19.5703125" style="10" customWidth="1"/>
    <col min="13827" max="13827" width="7.28515625" style="10" customWidth="1"/>
    <col min="13828" max="13828" width="8.85546875" style="10" customWidth="1"/>
    <col min="13829" max="13829" width="10.5703125" style="10" customWidth="1"/>
    <col min="13830" max="13830" width="4.140625" style="10" customWidth="1"/>
    <col min="13831" max="13831" width="19.7109375" style="10" customWidth="1"/>
    <col min="13832" max="13834" width="11.42578125" style="10"/>
    <col min="13835" max="13835" width="22.140625" style="10" customWidth="1"/>
    <col min="13836" max="14077" width="11.42578125" style="10"/>
    <col min="14078" max="14078" width="26.140625" style="10" customWidth="1"/>
    <col min="14079" max="14079" width="17.28515625" style="10" customWidth="1"/>
    <col min="14080" max="14080" width="6.5703125" style="10" customWidth="1"/>
    <col min="14081" max="14081" width="6.42578125" style="10" customWidth="1"/>
    <col min="14082" max="14082" width="19.5703125" style="10" customWidth="1"/>
    <col min="14083" max="14083" width="7.28515625" style="10" customWidth="1"/>
    <col min="14084" max="14084" width="8.85546875" style="10" customWidth="1"/>
    <col min="14085" max="14085" width="10.5703125" style="10" customWidth="1"/>
    <col min="14086" max="14086" width="4.140625" style="10" customWidth="1"/>
    <col min="14087" max="14087" width="19.7109375" style="10" customWidth="1"/>
    <col min="14088" max="14090" width="11.42578125" style="10"/>
    <col min="14091" max="14091" width="22.140625" style="10" customWidth="1"/>
    <col min="14092" max="14333" width="11.42578125" style="10"/>
    <col min="14334" max="14334" width="26.140625" style="10" customWidth="1"/>
    <col min="14335" max="14335" width="17.28515625" style="10" customWidth="1"/>
    <col min="14336" max="14336" width="6.5703125" style="10" customWidth="1"/>
    <col min="14337" max="14337" width="6.42578125" style="10" customWidth="1"/>
    <col min="14338" max="14338" width="19.5703125" style="10" customWidth="1"/>
    <col min="14339" max="14339" width="7.28515625" style="10" customWidth="1"/>
    <col min="14340" max="14340" width="8.85546875" style="10" customWidth="1"/>
    <col min="14341" max="14341" width="10.5703125" style="10" customWidth="1"/>
    <col min="14342" max="14342" width="4.140625" style="10" customWidth="1"/>
    <col min="14343" max="14343" width="19.7109375" style="10" customWidth="1"/>
    <col min="14344" max="14346" width="11.42578125" style="10"/>
    <col min="14347" max="14347" width="22.140625" style="10" customWidth="1"/>
    <col min="14348" max="14589" width="11.42578125" style="10"/>
    <col min="14590" max="14590" width="26.140625" style="10" customWidth="1"/>
    <col min="14591" max="14591" width="17.28515625" style="10" customWidth="1"/>
    <col min="14592" max="14592" width="6.5703125" style="10" customWidth="1"/>
    <col min="14593" max="14593" width="6.42578125" style="10" customWidth="1"/>
    <col min="14594" max="14594" width="19.5703125" style="10" customWidth="1"/>
    <col min="14595" max="14595" width="7.28515625" style="10" customWidth="1"/>
    <col min="14596" max="14596" width="8.85546875" style="10" customWidth="1"/>
    <col min="14597" max="14597" width="10.5703125" style="10" customWidth="1"/>
    <col min="14598" max="14598" width="4.140625" style="10" customWidth="1"/>
    <col min="14599" max="14599" width="19.7109375" style="10" customWidth="1"/>
    <col min="14600" max="14602" width="11.42578125" style="10"/>
    <col min="14603" max="14603" width="22.140625" style="10" customWidth="1"/>
    <col min="14604" max="14845" width="11.42578125" style="10"/>
    <col min="14846" max="14846" width="26.140625" style="10" customWidth="1"/>
    <col min="14847" max="14847" width="17.28515625" style="10" customWidth="1"/>
    <col min="14848" max="14848" width="6.5703125" style="10" customWidth="1"/>
    <col min="14849" max="14849" width="6.42578125" style="10" customWidth="1"/>
    <col min="14850" max="14850" width="19.5703125" style="10" customWidth="1"/>
    <col min="14851" max="14851" width="7.28515625" style="10" customWidth="1"/>
    <col min="14852" max="14852" width="8.85546875" style="10" customWidth="1"/>
    <col min="14853" max="14853" width="10.5703125" style="10" customWidth="1"/>
    <col min="14854" max="14854" width="4.140625" style="10" customWidth="1"/>
    <col min="14855" max="14855" width="19.7109375" style="10" customWidth="1"/>
    <col min="14856" max="14858" width="11.42578125" style="10"/>
    <col min="14859" max="14859" width="22.140625" style="10" customWidth="1"/>
    <col min="14860" max="15101" width="11.42578125" style="10"/>
    <col min="15102" max="15102" width="26.140625" style="10" customWidth="1"/>
    <col min="15103" max="15103" width="17.28515625" style="10" customWidth="1"/>
    <col min="15104" max="15104" width="6.5703125" style="10" customWidth="1"/>
    <col min="15105" max="15105" width="6.42578125" style="10" customWidth="1"/>
    <col min="15106" max="15106" width="19.5703125" style="10" customWidth="1"/>
    <col min="15107" max="15107" width="7.28515625" style="10" customWidth="1"/>
    <col min="15108" max="15108" width="8.85546875" style="10" customWidth="1"/>
    <col min="15109" max="15109" width="10.5703125" style="10" customWidth="1"/>
    <col min="15110" max="15110" width="4.140625" style="10" customWidth="1"/>
    <col min="15111" max="15111" width="19.7109375" style="10" customWidth="1"/>
    <col min="15112" max="15114" width="11.42578125" style="10"/>
    <col min="15115" max="15115" width="22.140625" style="10" customWidth="1"/>
    <col min="15116" max="15357" width="11.42578125" style="10"/>
    <col min="15358" max="15358" width="26.140625" style="10" customWidth="1"/>
    <col min="15359" max="15359" width="17.28515625" style="10" customWidth="1"/>
    <col min="15360" max="15360" width="6.5703125" style="10" customWidth="1"/>
    <col min="15361" max="15361" width="6.42578125" style="10" customWidth="1"/>
    <col min="15362" max="15362" width="19.5703125" style="10" customWidth="1"/>
    <col min="15363" max="15363" width="7.28515625" style="10" customWidth="1"/>
    <col min="15364" max="15364" width="8.85546875" style="10" customWidth="1"/>
    <col min="15365" max="15365" width="10.5703125" style="10" customWidth="1"/>
    <col min="15366" max="15366" width="4.140625" style="10" customWidth="1"/>
    <col min="15367" max="15367" width="19.7109375" style="10" customWidth="1"/>
    <col min="15368" max="15370" width="11.42578125" style="10"/>
    <col min="15371" max="15371" width="22.140625" style="10" customWidth="1"/>
    <col min="15372" max="15613" width="11.42578125" style="10"/>
    <col min="15614" max="15614" width="26.140625" style="10" customWidth="1"/>
    <col min="15615" max="15615" width="17.28515625" style="10" customWidth="1"/>
    <col min="15616" max="15616" width="6.5703125" style="10" customWidth="1"/>
    <col min="15617" max="15617" width="6.42578125" style="10" customWidth="1"/>
    <col min="15618" max="15618" width="19.5703125" style="10" customWidth="1"/>
    <col min="15619" max="15619" width="7.28515625" style="10" customWidth="1"/>
    <col min="15620" max="15620" width="8.85546875" style="10" customWidth="1"/>
    <col min="15621" max="15621" width="10.5703125" style="10" customWidth="1"/>
    <col min="15622" max="15622" width="4.140625" style="10" customWidth="1"/>
    <col min="15623" max="15623" width="19.7109375" style="10" customWidth="1"/>
    <col min="15624" max="15626" width="11.42578125" style="10"/>
    <col min="15627" max="15627" width="22.140625" style="10" customWidth="1"/>
    <col min="15628" max="15869" width="11.42578125" style="10"/>
    <col min="15870" max="15870" width="26.140625" style="10" customWidth="1"/>
    <col min="15871" max="15871" width="17.28515625" style="10" customWidth="1"/>
    <col min="15872" max="15872" width="6.5703125" style="10" customWidth="1"/>
    <col min="15873" max="15873" width="6.42578125" style="10" customWidth="1"/>
    <col min="15874" max="15874" width="19.5703125" style="10" customWidth="1"/>
    <col min="15875" max="15875" width="7.28515625" style="10" customWidth="1"/>
    <col min="15876" max="15876" width="8.85546875" style="10" customWidth="1"/>
    <col min="15877" max="15877" width="10.5703125" style="10" customWidth="1"/>
    <col min="15878" max="15878" width="4.140625" style="10" customWidth="1"/>
    <col min="15879" max="15879" width="19.7109375" style="10" customWidth="1"/>
    <col min="15880" max="15882" width="11.42578125" style="10"/>
    <col min="15883" max="15883" width="22.140625" style="10" customWidth="1"/>
    <col min="15884" max="16125" width="11.42578125" style="10"/>
    <col min="16126" max="16126" width="26.140625" style="10" customWidth="1"/>
    <col min="16127" max="16127" width="17.28515625" style="10" customWidth="1"/>
    <col min="16128" max="16128" width="6.5703125" style="10" customWidth="1"/>
    <col min="16129" max="16129" width="6.42578125" style="10" customWidth="1"/>
    <col min="16130" max="16130" width="19.5703125" style="10" customWidth="1"/>
    <col min="16131" max="16131" width="7.28515625" style="10" customWidth="1"/>
    <col min="16132" max="16132" width="8.85546875" style="10" customWidth="1"/>
    <col min="16133" max="16133" width="10.5703125" style="10" customWidth="1"/>
    <col min="16134" max="16134" width="4.140625" style="10" customWidth="1"/>
    <col min="16135" max="16135" width="19.7109375" style="10" customWidth="1"/>
    <col min="16136" max="16138" width="11.42578125" style="10"/>
    <col min="16139" max="16139" width="22.140625" style="10" customWidth="1"/>
    <col min="16140" max="16384" width="11.42578125" style="10"/>
  </cols>
  <sheetData>
    <row r="1" spans="1:12" ht="26.25" customHeight="1" thickBot="1" x14ac:dyDescent="0.3">
      <c r="A1" s="159" t="s">
        <v>0</v>
      </c>
      <c r="B1" s="233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9"/>
    </row>
    <row r="2" spans="1:12" ht="15.75" x14ac:dyDescent="0.25">
      <c r="A2" s="280"/>
      <c r="B2" s="282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9"/>
    </row>
    <row r="3" spans="1:12" ht="18.75" customHeight="1" x14ac:dyDescent="0.25">
      <c r="A3" s="253"/>
      <c r="B3" s="162"/>
      <c r="C3" s="163"/>
      <c r="D3" s="164"/>
      <c r="E3" s="284"/>
      <c r="F3" s="162"/>
      <c r="G3" s="165"/>
      <c r="H3" s="166"/>
      <c r="I3" s="298"/>
      <c r="J3" s="277">
        <f>'AGOSTO-2019-E'!J105</f>
        <v>13705</v>
      </c>
      <c r="K3" s="277">
        <f>J3*5.77</f>
        <v>79077.849999999991</v>
      </c>
      <c r="L3" s="168"/>
    </row>
    <row r="4" spans="1:12" x14ac:dyDescent="0.25">
      <c r="A4" s="261">
        <v>43710</v>
      </c>
      <c r="B4" s="222"/>
      <c r="C4" s="156"/>
      <c r="D4" s="211"/>
      <c r="E4" s="285"/>
      <c r="F4" s="222"/>
      <c r="G4" s="156"/>
      <c r="H4" s="174"/>
      <c r="I4" s="299"/>
      <c r="J4" s="304">
        <f>+J3+D4-H4</f>
        <v>13705</v>
      </c>
      <c r="K4" s="278">
        <f>J4*5.77</f>
        <v>79077.849999999991</v>
      </c>
      <c r="L4" s="170"/>
    </row>
    <row r="5" spans="1:12" x14ac:dyDescent="0.25">
      <c r="B5" s="178" t="s">
        <v>11</v>
      </c>
      <c r="C5" s="179" t="s">
        <v>33</v>
      </c>
      <c r="D5" s="180">
        <v>39</v>
      </c>
      <c r="E5" s="294">
        <f>D5*5.77</f>
        <v>225.02999999999997</v>
      </c>
      <c r="F5" s="178"/>
      <c r="G5" s="185"/>
      <c r="H5" s="180"/>
      <c r="I5" s="300"/>
      <c r="J5" s="304">
        <f t="shared" ref="J5:J68" si="0">+J4+D5-H5</f>
        <v>13744</v>
      </c>
      <c r="K5" s="278">
        <f t="shared" ref="K5:K68" si="1">J5*5.77</f>
        <v>79302.87999999999</v>
      </c>
      <c r="L5" s="170"/>
    </row>
    <row r="6" spans="1:12" x14ac:dyDescent="0.25">
      <c r="B6" s="178"/>
      <c r="C6" s="179"/>
      <c r="D6" s="180"/>
      <c r="E6" s="294">
        <f t="shared" ref="E6:E69" si="2">D6*5.77</f>
        <v>0</v>
      </c>
      <c r="F6" s="178" t="s">
        <v>9</v>
      </c>
      <c r="G6" s="185" t="s">
        <v>33</v>
      </c>
      <c r="H6" s="180">
        <v>863</v>
      </c>
      <c r="I6" s="301">
        <f>H6*5.77</f>
        <v>4979.5099999999993</v>
      </c>
      <c r="J6" s="304">
        <f t="shared" si="0"/>
        <v>12881</v>
      </c>
      <c r="K6" s="278">
        <f t="shared" si="1"/>
        <v>74323.37</v>
      </c>
      <c r="L6" s="170"/>
    </row>
    <row r="7" spans="1:12" x14ac:dyDescent="0.25">
      <c r="B7" s="178"/>
      <c r="C7" s="179"/>
      <c r="D7" s="180"/>
      <c r="E7" s="294">
        <f t="shared" si="2"/>
        <v>0</v>
      </c>
      <c r="F7" s="178"/>
      <c r="G7" s="185"/>
      <c r="H7" s="180"/>
      <c r="I7" s="301">
        <f t="shared" ref="I7:I70" si="3">H7*5.77</f>
        <v>0</v>
      </c>
      <c r="J7" s="304">
        <f t="shared" si="0"/>
        <v>12881</v>
      </c>
      <c r="K7" s="278">
        <f t="shared" si="1"/>
        <v>74323.37</v>
      </c>
      <c r="L7" s="170"/>
    </row>
    <row r="8" spans="1:12" x14ac:dyDescent="0.25">
      <c r="A8" s="262"/>
      <c r="B8" s="178"/>
      <c r="C8" s="179"/>
      <c r="D8" s="180"/>
      <c r="E8" s="294">
        <f t="shared" si="2"/>
        <v>0</v>
      </c>
      <c r="F8" s="178"/>
      <c r="G8" s="185"/>
      <c r="H8" s="180"/>
      <c r="I8" s="301">
        <f t="shared" si="3"/>
        <v>0</v>
      </c>
      <c r="J8" s="304">
        <f t="shared" si="0"/>
        <v>12881</v>
      </c>
      <c r="K8" s="278">
        <f t="shared" si="1"/>
        <v>74323.37</v>
      </c>
      <c r="L8" s="170"/>
    </row>
    <row r="9" spans="1:12" ht="13.5" customHeight="1" x14ac:dyDescent="0.25">
      <c r="A9" s="261">
        <v>43711</v>
      </c>
      <c r="B9" s="178"/>
      <c r="C9" s="179"/>
      <c r="D9" s="180"/>
      <c r="E9" s="294">
        <f t="shared" si="2"/>
        <v>0</v>
      </c>
      <c r="F9" s="178"/>
      <c r="G9" s="185"/>
      <c r="H9" s="180"/>
      <c r="I9" s="301">
        <f t="shared" si="3"/>
        <v>0</v>
      </c>
      <c r="J9" s="304">
        <f t="shared" si="0"/>
        <v>12881</v>
      </c>
      <c r="K9" s="278">
        <f t="shared" si="1"/>
        <v>74323.37</v>
      </c>
      <c r="L9" s="170"/>
    </row>
    <row r="10" spans="1:12" x14ac:dyDescent="0.25">
      <c r="A10" s="208"/>
      <c r="B10" s="286" t="s">
        <v>11</v>
      </c>
      <c r="C10" s="287" t="s">
        <v>33</v>
      </c>
      <c r="D10" s="180">
        <v>54</v>
      </c>
      <c r="E10" s="294">
        <f t="shared" si="2"/>
        <v>311.58</v>
      </c>
      <c r="F10" s="286"/>
      <c r="G10" s="287"/>
      <c r="H10" s="180"/>
      <c r="I10" s="301">
        <f t="shared" si="3"/>
        <v>0</v>
      </c>
      <c r="J10" s="304">
        <f t="shared" si="0"/>
        <v>12935</v>
      </c>
      <c r="K10" s="278">
        <f t="shared" si="1"/>
        <v>74634.95</v>
      </c>
      <c r="L10" s="170"/>
    </row>
    <row r="11" spans="1:12" x14ac:dyDescent="0.25">
      <c r="A11" s="208"/>
      <c r="B11" s="178" t="s">
        <v>19</v>
      </c>
      <c r="C11" s="179" t="s">
        <v>33</v>
      </c>
      <c r="D11" s="180">
        <v>1214</v>
      </c>
      <c r="E11" s="294">
        <f t="shared" si="2"/>
        <v>7004.78</v>
      </c>
      <c r="F11" s="178" t="s">
        <v>86</v>
      </c>
      <c r="G11" s="185" t="s">
        <v>33</v>
      </c>
      <c r="H11" s="180">
        <v>606</v>
      </c>
      <c r="I11" s="301">
        <f t="shared" si="3"/>
        <v>3496.62</v>
      </c>
      <c r="J11" s="304">
        <f t="shared" si="0"/>
        <v>13543</v>
      </c>
      <c r="K11" s="278">
        <f t="shared" si="1"/>
        <v>78143.11</v>
      </c>
      <c r="L11" s="170"/>
    </row>
    <row r="12" spans="1:12" x14ac:dyDescent="0.25">
      <c r="B12" s="178"/>
      <c r="C12" s="179"/>
      <c r="D12" s="180"/>
      <c r="E12" s="294">
        <f t="shared" si="2"/>
        <v>0</v>
      </c>
      <c r="F12" s="178" t="s">
        <v>19</v>
      </c>
      <c r="G12" s="185" t="s">
        <v>33</v>
      </c>
      <c r="H12" s="180">
        <v>104</v>
      </c>
      <c r="I12" s="301">
        <f t="shared" si="3"/>
        <v>600.07999999999993</v>
      </c>
      <c r="J12" s="304">
        <f t="shared" si="0"/>
        <v>13439</v>
      </c>
      <c r="K12" s="278">
        <f t="shared" si="1"/>
        <v>77543.03</v>
      </c>
      <c r="L12" s="170"/>
    </row>
    <row r="13" spans="1:12" x14ac:dyDescent="0.25">
      <c r="A13" s="296"/>
      <c r="B13" s="186"/>
      <c r="C13" s="187"/>
      <c r="D13" s="188"/>
      <c r="E13" s="294">
        <f t="shared" si="2"/>
        <v>0</v>
      </c>
      <c r="F13" s="189"/>
      <c r="G13" s="190"/>
      <c r="H13" s="191"/>
      <c r="I13" s="301">
        <f t="shared" si="3"/>
        <v>0</v>
      </c>
      <c r="J13" s="304">
        <f t="shared" si="0"/>
        <v>13439</v>
      </c>
      <c r="K13" s="278">
        <f t="shared" si="1"/>
        <v>77543.03</v>
      </c>
      <c r="L13" s="170"/>
    </row>
    <row r="14" spans="1:12" x14ac:dyDescent="0.25">
      <c r="A14" s="261">
        <v>43712</v>
      </c>
      <c r="B14" s="172"/>
      <c r="C14" s="193"/>
      <c r="D14" s="174"/>
      <c r="E14" s="294">
        <f t="shared" si="2"/>
        <v>0</v>
      </c>
      <c r="F14" s="175"/>
      <c r="G14" s="176"/>
      <c r="H14" s="177"/>
      <c r="I14" s="301">
        <f t="shared" si="3"/>
        <v>0</v>
      </c>
      <c r="J14" s="304">
        <f t="shared" si="0"/>
        <v>13439</v>
      </c>
      <c r="K14" s="278">
        <f t="shared" si="1"/>
        <v>77543.03</v>
      </c>
      <c r="L14" s="170"/>
    </row>
    <row r="15" spans="1:12" x14ac:dyDescent="0.25">
      <c r="B15" s="178" t="s">
        <v>11</v>
      </c>
      <c r="C15" s="185" t="s">
        <v>33</v>
      </c>
      <c r="D15" s="194">
        <v>82</v>
      </c>
      <c r="E15" s="294">
        <f t="shared" si="2"/>
        <v>473.14</v>
      </c>
      <c r="F15" s="178"/>
      <c r="G15" s="185"/>
      <c r="H15" s="180"/>
      <c r="I15" s="301">
        <f t="shared" si="3"/>
        <v>0</v>
      </c>
      <c r="J15" s="304">
        <f t="shared" si="0"/>
        <v>13521</v>
      </c>
      <c r="K15" s="278">
        <f t="shared" si="1"/>
        <v>78016.17</v>
      </c>
      <c r="L15" s="170"/>
    </row>
    <row r="16" spans="1:12" x14ac:dyDescent="0.25">
      <c r="A16" s="262"/>
      <c r="B16" s="178" t="s">
        <v>13</v>
      </c>
      <c r="C16" s="197" t="s">
        <v>33</v>
      </c>
      <c r="D16" s="194">
        <v>1491</v>
      </c>
      <c r="E16" s="294">
        <f t="shared" si="2"/>
        <v>8603.07</v>
      </c>
      <c r="F16" s="178" t="s">
        <v>19</v>
      </c>
      <c r="G16" s="185" t="s">
        <v>33</v>
      </c>
      <c r="H16" s="180">
        <v>1120</v>
      </c>
      <c r="I16" s="301">
        <f t="shared" si="3"/>
        <v>6462.4</v>
      </c>
      <c r="J16" s="304">
        <f t="shared" si="0"/>
        <v>13892</v>
      </c>
      <c r="K16" s="278">
        <f t="shared" si="1"/>
        <v>80156.84</v>
      </c>
      <c r="L16" s="170"/>
    </row>
    <row r="17" spans="1:12" x14ac:dyDescent="0.25">
      <c r="A17" s="296"/>
      <c r="B17" s="248"/>
      <c r="C17" s="288"/>
      <c r="D17" s="198"/>
      <c r="E17" s="294">
        <f t="shared" si="2"/>
        <v>0</v>
      </c>
      <c r="F17" s="186"/>
      <c r="G17" s="197"/>
      <c r="H17" s="188"/>
      <c r="I17" s="301">
        <f t="shared" si="3"/>
        <v>0</v>
      </c>
      <c r="J17" s="304">
        <f t="shared" si="0"/>
        <v>13892</v>
      </c>
      <c r="K17" s="278">
        <f t="shared" si="1"/>
        <v>80156.84</v>
      </c>
      <c r="L17" s="170"/>
    </row>
    <row r="18" spans="1:12" x14ac:dyDescent="0.25">
      <c r="A18" s="297"/>
      <c r="B18" s="186"/>
      <c r="C18" s="197"/>
      <c r="D18" s="197"/>
      <c r="E18" s="294">
        <f t="shared" si="2"/>
        <v>0</v>
      </c>
      <c r="F18" s="186"/>
      <c r="G18" s="197"/>
      <c r="H18" s="197"/>
      <c r="I18" s="301">
        <f t="shared" si="3"/>
        <v>0</v>
      </c>
      <c r="J18" s="304">
        <f t="shared" si="0"/>
        <v>13892</v>
      </c>
      <c r="K18" s="278">
        <f t="shared" si="1"/>
        <v>80156.84</v>
      </c>
      <c r="L18" s="170"/>
    </row>
    <row r="19" spans="1:12" x14ac:dyDescent="0.25">
      <c r="A19" s="261">
        <v>43713</v>
      </c>
      <c r="B19" s="172"/>
      <c r="C19" s="173"/>
      <c r="D19" s="174"/>
      <c r="E19" s="294">
        <f t="shared" si="2"/>
        <v>0</v>
      </c>
      <c r="F19" s="172"/>
      <c r="G19" s="200"/>
      <c r="H19" s="174"/>
      <c r="I19" s="301">
        <f t="shared" si="3"/>
        <v>0</v>
      </c>
      <c r="J19" s="304">
        <f t="shared" si="0"/>
        <v>13892</v>
      </c>
      <c r="K19" s="278">
        <f t="shared" si="1"/>
        <v>80156.84</v>
      </c>
      <c r="L19" s="170"/>
    </row>
    <row r="20" spans="1:12" x14ac:dyDescent="0.25">
      <c r="B20" s="248" t="s">
        <v>11</v>
      </c>
      <c r="C20" s="288" t="s">
        <v>33</v>
      </c>
      <c r="D20" s="188">
        <v>68</v>
      </c>
      <c r="E20" s="294">
        <f t="shared" si="2"/>
        <v>392.35999999999996</v>
      </c>
      <c r="F20" s="248"/>
      <c r="G20" s="288"/>
      <c r="H20" s="188"/>
      <c r="I20" s="301">
        <f t="shared" si="3"/>
        <v>0</v>
      </c>
      <c r="J20" s="304">
        <f t="shared" si="0"/>
        <v>13960</v>
      </c>
      <c r="K20" s="278">
        <f t="shared" si="1"/>
        <v>80549.2</v>
      </c>
      <c r="L20" s="170"/>
    </row>
    <row r="21" spans="1:12" x14ac:dyDescent="0.25">
      <c r="A21" s="296"/>
      <c r="B21" s="186" t="s">
        <v>60</v>
      </c>
      <c r="C21" s="187" t="s">
        <v>33</v>
      </c>
      <c r="D21" s="188">
        <v>1200</v>
      </c>
      <c r="E21" s="294">
        <f t="shared" si="2"/>
        <v>6923.9999999999991</v>
      </c>
      <c r="F21" s="186" t="s">
        <v>19</v>
      </c>
      <c r="G21" s="197" t="s">
        <v>33</v>
      </c>
      <c r="H21" s="188">
        <v>610</v>
      </c>
      <c r="I21" s="301">
        <f t="shared" si="3"/>
        <v>3519.7</v>
      </c>
      <c r="J21" s="304">
        <f t="shared" si="0"/>
        <v>14550</v>
      </c>
      <c r="K21" s="278">
        <f t="shared" si="1"/>
        <v>83953.5</v>
      </c>
      <c r="L21" s="170"/>
    </row>
    <row r="22" spans="1:12" x14ac:dyDescent="0.25">
      <c r="A22" s="262"/>
      <c r="B22" s="178"/>
      <c r="C22" s="179"/>
      <c r="D22" s="180"/>
      <c r="E22" s="294">
        <f t="shared" si="2"/>
        <v>0</v>
      </c>
      <c r="F22" s="178"/>
      <c r="G22" s="185"/>
      <c r="H22" s="180"/>
      <c r="I22" s="301">
        <f t="shared" si="3"/>
        <v>0</v>
      </c>
      <c r="J22" s="304">
        <f t="shared" si="0"/>
        <v>14550</v>
      </c>
      <c r="K22" s="278">
        <f t="shared" si="1"/>
        <v>83953.5</v>
      </c>
      <c r="L22" s="170"/>
    </row>
    <row r="23" spans="1:12" x14ac:dyDescent="0.25">
      <c r="A23" s="296"/>
      <c r="B23" s="186"/>
      <c r="C23" s="187"/>
      <c r="D23" s="188"/>
      <c r="E23" s="294">
        <f t="shared" si="2"/>
        <v>0</v>
      </c>
      <c r="F23" s="186"/>
      <c r="G23" s="197"/>
      <c r="H23" s="188"/>
      <c r="I23" s="301">
        <f t="shared" si="3"/>
        <v>0</v>
      </c>
      <c r="J23" s="304">
        <f t="shared" si="0"/>
        <v>14550</v>
      </c>
      <c r="K23" s="278">
        <f t="shared" si="1"/>
        <v>83953.5</v>
      </c>
      <c r="L23" s="170"/>
    </row>
    <row r="24" spans="1:12" x14ac:dyDescent="0.25">
      <c r="A24" s="261">
        <v>43714</v>
      </c>
      <c r="B24" s="172"/>
      <c r="C24" s="173"/>
      <c r="D24" s="174"/>
      <c r="E24" s="294">
        <f t="shared" si="2"/>
        <v>0</v>
      </c>
      <c r="F24" s="172"/>
      <c r="G24" s="200"/>
      <c r="H24" s="174"/>
      <c r="I24" s="301">
        <f t="shared" si="3"/>
        <v>0</v>
      </c>
      <c r="J24" s="304">
        <f t="shared" si="0"/>
        <v>14550</v>
      </c>
      <c r="K24" s="278">
        <f t="shared" si="1"/>
        <v>83953.5</v>
      </c>
      <c r="L24" s="170"/>
    </row>
    <row r="25" spans="1:12" x14ac:dyDescent="0.25">
      <c r="A25" s="261"/>
      <c r="B25" s="178" t="s">
        <v>11</v>
      </c>
      <c r="C25" s="179" t="s">
        <v>33</v>
      </c>
      <c r="D25" s="180">
        <v>52</v>
      </c>
      <c r="E25" s="294">
        <f t="shared" si="2"/>
        <v>300.03999999999996</v>
      </c>
      <c r="F25" s="178"/>
      <c r="G25" s="185"/>
      <c r="H25" s="180"/>
      <c r="I25" s="301">
        <f t="shared" si="3"/>
        <v>0</v>
      </c>
      <c r="J25" s="304">
        <f t="shared" si="0"/>
        <v>14602</v>
      </c>
      <c r="K25" s="278">
        <f t="shared" si="1"/>
        <v>84253.54</v>
      </c>
      <c r="L25" s="170"/>
    </row>
    <row r="26" spans="1:12" x14ac:dyDescent="0.25">
      <c r="A26" s="261"/>
      <c r="B26" s="178" t="s">
        <v>20</v>
      </c>
      <c r="C26" s="179" t="s">
        <v>33</v>
      </c>
      <c r="D26" s="180">
        <v>2000</v>
      </c>
      <c r="E26" s="294">
        <f t="shared" si="2"/>
        <v>11540</v>
      </c>
      <c r="F26" s="178"/>
      <c r="G26" s="185"/>
      <c r="H26" s="180"/>
      <c r="I26" s="301">
        <f t="shared" si="3"/>
        <v>0</v>
      </c>
      <c r="J26" s="304">
        <f t="shared" si="0"/>
        <v>16602</v>
      </c>
      <c r="K26" s="278">
        <f t="shared" si="1"/>
        <v>95793.54</v>
      </c>
      <c r="L26" s="170"/>
    </row>
    <row r="27" spans="1:12" x14ac:dyDescent="0.25">
      <c r="B27" s="178"/>
      <c r="C27" s="179"/>
      <c r="D27" s="188"/>
      <c r="E27" s="294">
        <f t="shared" si="2"/>
        <v>0</v>
      </c>
      <c r="F27" s="186" t="s">
        <v>8</v>
      </c>
      <c r="G27" s="197" t="s">
        <v>33</v>
      </c>
      <c r="H27" s="188">
        <v>918</v>
      </c>
      <c r="I27" s="301">
        <f t="shared" si="3"/>
        <v>5296.86</v>
      </c>
      <c r="J27" s="304">
        <f t="shared" si="0"/>
        <v>15684</v>
      </c>
      <c r="K27" s="278">
        <f t="shared" si="1"/>
        <v>90496.68</v>
      </c>
      <c r="L27" s="170"/>
    </row>
    <row r="28" spans="1:12" ht="15" customHeight="1" x14ac:dyDescent="0.25">
      <c r="A28" s="261">
        <v>43717</v>
      </c>
      <c r="B28" s="172"/>
      <c r="C28" s="200"/>
      <c r="D28" s="174"/>
      <c r="E28" s="294">
        <f t="shared" si="2"/>
        <v>0</v>
      </c>
      <c r="F28" s="172"/>
      <c r="G28" s="200"/>
      <c r="H28" s="174"/>
      <c r="I28" s="301">
        <f t="shared" si="3"/>
        <v>0</v>
      </c>
      <c r="J28" s="304">
        <f t="shared" si="0"/>
        <v>15684</v>
      </c>
      <c r="K28" s="278">
        <f t="shared" si="1"/>
        <v>90496.68</v>
      </c>
      <c r="L28" s="170"/>
    </row>
    <row r="29" spans="1:12" x14ac:dyDescent="0.25">
      <c r="B29" s="178" t="s">
        <v>11</v>
      </c>
      <c r="C29" s="179" t="s">
        <v>33</v>
      </c>
      <c r="D29" s="180">
        <v>60</v>
      </c>
      <c r="E29" s="294">
        <f t="shared" si="2"/>
        <v>346.2</v>
      </c>
      <c r="F29" s="178"/>
      <c r="G29" s="185"/>
      <c r="H29" s="180"/>
      <c r="I29" s="301">
        <f t="shared" si="3"/>
        <v>0</v>
      </c>
      <c r="J29" s="304">
        <f t="shared" si="0"/>
        <v>15744</v>
      </c>
      <c r="K29" s="278">
        <f t="shared" si="1"/>
        <v>90842.87999999999</v>
      </c>
      <c r="L29" s="170"/>
    </row>
    <row r="30" spans="1:12" x14ac:dyDescent="0.25">
      <c r="B30" s="178" t="s">
        <v>16</v>
      </c>
      <c r="C30" s="179" t="s">
        <v>33</v>
      </c>
      <c r="D30" s="180">
        <v>565</v>
      </c>
      <c r="E30" s="294">
        <f t="shared" si="2"/>
        <v>3260.0499999999997</v>
      </c>
      <c r="F30" s="178" t="s">
        <v>20</v>
      </c>
      <c r="G30" s="185" t="s">
        <v>33</v>
      </c>
      <c r="H30" s="180">
        <v>160</v>
      </c>
      <c r="I30" s="301">
        <f t="shared" si="3"/>
        <v>923.19999999999993</v>
      </c>
      <c r="J30" s="304">
        <f t="shared" si="0"/>
        <v>16149</v>
      </c>
      <c r="K30" s="278">
        <f t="shared" si="1"/>
        <v>93179.73</v>
      </c>
      <c r="L30" s="170"/>
    </row>
    <row r="31" spans="1:12" x14ac:dyDescent="0.25">
      <c r="B31" s="186"/>
      <c r="C31" s="187"/>
      <c r="D31" s="188"/>
      <c r="E31" s="294">
        <f t="shared" si="2"/>
        <v>0</v>
      </c>
      <c r="F31" s="178" t="s">
        <v>16</v>
      </c>
      <c r="G31" s="185" t="s">
        <v>33</v>
      </c>
      <c r="H31" s="180">
        <v>380</v>
      </c>
      <c r="I31" s="301">
        <f t="shared" si="3"/>
        <v>2192.6</v>
      </c>
      <c r="J31" s="304">
        <f t="shared" si="0"/>
        <v>15769</v>
      </c>
      <c r="K31" s="278">
        <f t="shared" si="1"/>
        <v>90987.12999999999</v>
      </c>
      <c r="L31" s="170"/>
    </row>
    <row r="32" spans="1:12" x14ac:dyDescent="0.25">
      <c r="A32" s="261">
        <v>43718</v>
      </c>
      <c r="B32" s="172"/>
      <c r="C32" s="173"/>
      <c r="D32" s="201"/>
      <c r="E32" s="294">
        <f t="shared" si="2"/>
        <v>0</v>
      </c>
      <c r="F32" s="172"/>
      <c r="G32" s="173"/>
      <c r="H32" s="201"/>
      <c r="I32" s="301">
        <f t="shared" si="3"/>
        <v>0</v>
      </c>
      <c r="J32" s="304">
        <f t="shared" si="0"/>
        <v>15769</v>
      </c>
      <c r="K32" s="278">
        <f t="shared" si="1"/>
        <v>90987.12999999999</v>
      </c>
      <c r="L32" s="170"/>
    </row>
    <row r="33" spans="1:12" x14ac:dyDescent="0.25">
      <c r="A33" s="262"/>
      <c r="B33" s="248" t="s">
        <v>11</v>
      </c>
      <c r="C33" s="288" t="s">
        <v>33</v>
      </c>
      <c r="D33" s="180">
        <v>43</v>
      </c>
      <c r="E33" s="294">
        <f t="shared" si="2"/>
        <v>248.10999999999999</v>
      </c>
      <c r="F33" s="248" t="s">
        <v>60</v>
      </c>
      <c r="G33" s="288" t="s">
        <v>33</v>
      </c>
      <c r="H33" s="180">
        <v>165</v>
      </c>
      <c r="I33" s="301">
        <f t="shared" si="3"/>
        <v>952.05</v>
      </c>
      <c r="J33" s="304">
        <f t="shared" si="0"/>
        <v>15647</v>
      </c>
      <c r="K33" s="278">
        <f t="shared" si="1"/>
        <v>90283.189999999988</v>
      </c>
      <c r="L33" s="170"/>
    </row>
    <row r="34" spans="1:12" x14ac:dyDescent="0.25">
      <c r="A34" s="262"/>
      <c r="B34" s="178" t="s">
        <v>20</v>
      </c>
      <c r="C34" s="179" t="s">
        <v>33</v>
      </c>
      <c r="D34" s="180">
        <v>2100</v>
      </c>
      <c r="E34" s="294">
        <f t="shared" si="2"/>
        <v>12117</v>
      </c>
      <c r="F34" s="178" t="s">
        <v>20</v>
      </c>
      <c r="G34" s="185" t="s">
        <v>33</v>
      </c>
      <c r="H34" s="180">
        <v>839</v>
      </c>
      <c r="I34" s="301">
        <f t="shared" si="3"/>
        <v>4841.03</v>
      </c>
      <c r="J34" s="304">
        <f t="shared" si="0"/>
        <v>16908</v>
      </c>
      <c r="K34" s="278">
        <f t="shared" si="1"/>
        <v>97559.159999999989</v>
      </c>
      <c r="L34" s="170"/>
    </row>
    <row r="35" spans="1:12" x14ac:dyDescent="0.25">
      <c r="B35" s="186"/>
      <c r="C35" s="187"/>
      <c r="D35" s="188"/>
      <c r="E35" s="294">
        <f t="shared" si="2"/>
        <v>0</v>
      </c>
      <c r="F35" s="186"/>
      <c r="G35" s="197"/>
      <c r="H35" s="188"/>
      <c r="I35" s="301">
        <f t="shared" si="3"/>
        <v>0</v>
      </c>
      <c r="J35" s="304">
        <f t="shared" si="0"/>
        <v>16908</v>
      </c>
      <c r="K35" s="278">
        <f t="shared" si="1"/>
        <v>97559.159999999989</v>
      </c>
      <c r="L35" s="202"/>
    </row>
    <row r="36" spans="1:12" x14ac:dyDescent="0.25">
      <c r="A36" s="261">
        <v>43719</v>
      </c>
      <c r="B36" s="172"/>
      <c r="C36" s="173"/>
      <c r="D36" s="174"/>
      <c r="E36" s="294">
        <f t="shared" si="2"/>
        <v>0</v>
      </c>
      <c r="F36" s="172"/>
      <c r="G36" s="200"/>
      <c r="H36" s="174"/>
      <c r="I36" s="301">
        <f t="shared" si="3"/>
        <v>0</v>
      </c>
      <c r="J36" s="304">
        <f t="shared" si="0"/>
        <v>16908</v>
      </c>
      <c r="K36" s="278">
        <f t="shared" si="1"/>
        <v>97559.159999999989</v>
      </c>
      <c r="L36" s="202"/>
    </row>
    <row r="37" spans="1:12" x14ac:dyDescent="0.25">
      <c r="B37" s="248" t="s">
        <v>11</v>
      </c>
      <c r="C37" s="288" t="s">
        <v>33</v>
      </c>
      <c r="D37" s="188">
        <v>63</v>
      </c>
      <c r="E37" s="294">
        <f t="shared" si="2"/>
        <v>363.51</v>
      </c>
      <c r="F37" s="186"/>
      <c r="G37" s="197"/>
      <c r="H37" s="188"/>
      <c r="I37" s="301">
        <f t="shared" si="3"/>
        <v>0</v>
      </c>
      <c r="J37" s="304">
        <f t="shared" si="0"/>
        <v>16971</v>
      </c>
      <c r="K37" s="278">
        <f t="shared" si="1"/>
        <v>97922.67</v>
      </c>
      <c r="L37" s="202"/>
    </row>
    <row r="38" spans="1:12" x14ac:dyDescent="0.25">
      <c r="A38" s="262"/>
      <c r="B38" s="178"/>
      <c r="C38" s="185"/>
      <c r="D38" s="180"/>
      <c r="E38" s="294">
        <f t="shared" si="2"/>
        <v>0</v>
      </c>
      <c r="F38" s="178" t="s">
        <v>20</v>
      </c>
      <c r="G38" s="185" t="s">
        <v>33</v>
      </c>
      <c r="H38" s="180">
        <v>1118</v>
      </c>
      <c r="I38" s="301">
        <f t="shared" si="3"/>
        <v>6450.86</v>
      </c>
      <c r="J38" s="304">
        <f t="shared" si="0"/>
        <v>15853</v>
      </c>
      <c r="K38" s="278">
        <f t="shared" si="1"/>
        <v>91471.81</v>
      </c>
      <c r="L38" s="202"/>
    </row>
    <row r="39" spans="1:12" x14ac:dyDescent="0.25">
      <c r="A39" s="296"/>
      <c r="B39" s="186"/>
      <c r="C39" s="197"/>
      <c r="D39" s="188"/>
      <c r="E39" s="294">
        <f t="shared" si="2"/>
        <v>0</v>
      </c>
      <c r="F39" s="186"/>
      <c r="G39" s="197"/>
      <c r="H39" s="188"/>
      <c r="I39" s="301">
        <f t="shared" si="3"/>
        <v>0</v>
      </c>
      <c r="J39" s="304">
        <f t="shared" si="0"/>
        <v>15853</v>
      </c>
      <c r="K39" s="278">
        <f t="shared" si="1"/>
        <v>91471.81</v>
      </c>
      <c r="L39" s="202"/>
    </row>
    <row r="40" spans="1:12" x14ac:dyDescent="0.25">
      <c r="A40" s="261">
        <v>43720</v>
      </c>
      <c r="B40" s="172"/>
      <c r="C40" s="200"/>
      <c r="D40" s="174"/>
      <c r="E40" s="294">
        <f t="shared" si="2"/>
        <v>0</v>
      </c>
      <c r="F40" s="172"/>
      <c r="G40" s="200"/>
      <c r="H40" s="174"/>
      <c r="I40" s="301">
        <f t="shared" si="3"/>
        <v>0</v>
      </c>
      <c r="J40" s="304">
        <f t="shared" si="0"/>
        <v>15853</v>
      </c>
      <c r="K40" s="278">
        <f t="shared" si="1"/>
        <v>91471.81</v>
      </c>
      <c r="L40" s="202"/>
    </row>
    <row r="41" spans="1:12" x14ac:dyDescent="0.25">
      <c r="B41" s="178" t="s">
        <v>11</v>
      </c>
      <c r="C41" s="185" t="s">
        <v>33</v>
      </c>
      <c r="D41" s="180">
        <v>76</v>
      </c>
      <c r="E41" s="294">
        <f t="shared" si="2"/>
        <v>438.52</v>
      </c>
      <c r="F41" s="178"/>
      <c r="G41" s="185"/>
      <c r="H41" s="180"/>
      <c r="I41" s="301">
        <f t="shared" si="3"/>
        <v>0</v>
      </c>
      <c r="J41" s="304">
        <f t="shared" si="0"/>
        <v>15929</v>
      </c>
      <c r="K41" s="278">
        <f t="shared" si="1"/>
        <v>91910.329999999987</v>
      </c>
      <c r="L41" s="202"/>
    </row>
    <row r="42" spans="1:12" x14ac:dyDescent="0.25">
      <c r="A42" s="262"/>
      <c r="B42" s="178" t="s">
        <v>13</v>
      </c>
      <c r="C42" s="288" t="s">
        <v>33</v>
      </c>
      <c r="D42" s="180">
        <v>1320</v>
      </c>
      <c r="E42" s="294">
        <f t="shared" si="2"/>
        <v>7616.4</v>
      </c>
      <c r="F42" s="248" t="s">
        <v>20</v>
      </c>
      <c r="G42" s="288" t="s">
        <v>33</v>
      </c>
      <c r="H42" s="180">
        <v>1105</v>
      </c>
      <c r="I42" s="301">
        <f t="shared" si="3"/>
        <v>6375.8499999999995</v>
      </c>
      <c r="J42" s="304">
        <f t="shared" si="0"/>
        <v>16144</v>
      </c>
      <c r="K42" s="278">
        <f t="shared" si="1"/>
        <v>93150.87999999999</v>
      </c>
      <c r="L42" s="202"/>
    </row>
    <row r="43" spans="1:12" x14ac:dyDescent="0.25">
      <c r="A43" s="262"/>
      <c r="B43" s="178"/>
      <c r="C43" s="185"/>
      <c r="D43" s="180"/>
      <c r="E43" s="294">
        <f t="shared" si="2"/>
        <v>0</v>
      </c>
      <c r="F43" s="178"/>
      <c r="G43" s="185"/>
      <c r="H43" s="180"/>
      <c r="I43" s="301">
        <f t="shared" si="3"/>
        <v>0</v>
      </c>
      <c r="J43" s="304">
        <f t="shared" si="0"/>
        <v>16144</v>
      </c>
      <c r="K43" s="278">
        <f t="shared" si="1"/>
        <v>93150.87999999999</v>
      </c>
      <c r="L43" s="203"/>
    </row>
    <row r="44" spans="1:12" x14ac:dyDescent="0.25">
      <c r="A44" s="296"/>
      <c r="B44" s="186"/>
      <c r="C44" s="249"/>
      <c r="D44" s="188"/>
      <c r="E44" s="294">
        <f t="shared" si="2"/>
        <v>0</v>
      </c>
      <c r="F44" s="186"/>
      <c r="G44" s="197"/>
      <c r="H44" s="188"/>
      <c r="I44" s="301">
        <f t="shared" si="3"/>
        <v>0</v>
      </c>
      <c r="J44" s="304">
        <f t="shared" si="0"/>
        <v>16144</v>
      </c>
      <c r="K44" s="278">
        <f t="shared" si="1"/>
        <v>93150.87999999999</v>
      </c>
      <c r="L44" s="202"/>
    </row>
    <row r="45" spans="1:12" x14ac:dyDescent="0.25">
      <c r="A45" s="261">
        <v>43721</v>
      </c>
      <c r="B45" s="172"/>
      <c r="C45" s="200"/>
      <c r="D45" s="174"/>
      <c r="E45" s="294">
        <f t="shared" si="2"/>
        <v>0</v>
      </c>
      <c r="F45" s="204"/>
      <c r="G45" s="205"/>
      <c r="H45" s="206"/>
      <c r="I45" s="301">
        <f t="shared" si="3"/>
        <v>0</v>
      </c>
      <c r="J45" s="304">
        <f t="shared" si="0"/>
        <v>16144</v>
      </c>
      <c r="K45" s="278">
        <f t="shared" si="1"/>
        <v>93150.87999999999</v>
      </c>
      <c r="L45" s="202"/>
    </row>
    <row r="46" spans="1:12" x14ac:dyDescent="0.25">
      <c r="B46" s="178" t="s">
        <v>11</v>
      </c>
      <c r="C46" s="249" t="s">
        <v>33</v>
      </c>
      <c r="D46" s="180">
        <v>90</v>
      </c>
      <c r="E46" s="294">
        <f t="shared" si="2"/>
        <v>519.29999999999995</v>
      </c>
      <c r="F46" s="178"/>
      <c r="G46" s="249"/>
      <c r="H46" s="180"/>
      <c r="I46" s="301">
        <f t="shared" si="3"/>
        <v>0</v>
      </c>
      <c r="J46" s="304">
        <f t="shared" si="0"/>
        <v>16234</v>
      </c>
      <c r="K46" s="278">
        <f t="shared" si="1"/>
        <v>93670.18</v>
      </c>
      <c r="L46" s="170"/>
    </row>
    <row r="47" spans="1:12" x14ac:dyDescent="0.25">
      <c r="B47" s="178" t="s">
        <v>9</v>
      </c>
      <c r="C47" s="185" t="s">
        <v>33</v>
      </c>
      <c r="D47" s="180">
        <v>1000</v>
      </c>
      <c r="E47" s="294">
        <f t="shared" si="2"/>
        <v>5770</v>
      </c>
      <c r="F47" s="178" t="s">
        <v>20</v>
      </c>
      <c r="G47" s="185" t="s">
        <v>33</v>
      </c>
      <c r="H47" s="180">
        <v>709</v>
      </c>
      <c r="I47" s="301">
        <f t="shared" si="3"/>
        <v>4090.93</v>
      </c>
      <c r="J47" s="304">
        <f t="shared" si="0"/>
        <v>16525</v>
      </c>
      <c r="K47" s="278">
        <f t="shared" si="1"/>
        <v>95349.25</v>
      </c>
      <c r="L47" s="170"/>
    </row>
    <row r="48" spans="1:12" x14ac:dyDescent="0.25">
      <c r="B48" s="248" t="s">
        <v>8</v>
      </c>
      <c r="C48" s="288" t="s">
        <v>33</v>
      </c>
      <c r="D48" s="180">
        <v>819</v>
      </c>
      <c r="E48" s="294">
        <f t="shared" si="2"/>
        <v>4725.6299999999992</v>
      </c>
      <c r="F48" s="248"/>
      <c r="G48" s="288"/>
      <c r="H48" s="180"/>
      <c r="I48" s="301">
        <f t="shared" si="3"/>
        <v>0</v>
      </c>
      <c r="J48" s="304">
        <f t="shared" si="0"/>
        <v>17344</v>
      </c>
      <c r="K48" s="278">
        <f t="shared" si="1"/>
        <v>100074.87999999999</v>
      </c>
      <c r="L48" s="170"/>
    </row>
    <row r="49" spans="1:12" x14ac:dyDescent="0.25">
      <c r="A49" s="296"/>
      <c r="B49" s="186"/>
      <c r="C49" s="197"/>
      <c r="D49" s="188"/>
      <c r="E49" s="294">
        <f t="shared" si="2"/>
        <v>0</v>
      </c>
      <c r="F49" s="186"/>
      <c r="G49" s="197"/>
      <c r="H49" s="188"/>
      <c r="I49" s="301">
        <f t="shared" si="3"/>
        <v>0</v>
      </c>
      <c r="J49" s="304">
        <f t="shared" si="0"/>
        <v>17344</v>
      </c>
      <c r="K49" s="278">
        <f t="shared" si="1"/>
        <v>100074.87999999999</v>
      </c>
      <c r="L49" s="170"/>
    </row>
    <row r="50" spans="1:12" x14ac:dyDescent="0.25">
      <c r="A50" s="261">
        <v>43724</v>
      </c>
      <c r="B50" s="172"/>
      <c r="C50" s="200"/>
      <c r="D50" s="174"/>
      <c r="E50" s="294">
        <f t="shared" si="2"/>
        <v>0</v>
      </c>
      <c r="F50" s="172"/>
      <c r="G50" s="200"/>
      <c r="H50" s="174"/>
      <c r="I50" s="301">
        <f t="shared" si="3"/>
        <v>0</v>
      </c>
      <c r="J50" s="304">
        <f t="shared" si="0"/>
        <v>17344</v>
      </c>
      <c r="K50" s="278">
        <f t="shared" si="1"/>
        <v>100074.87999999999</v>
      </c>
      <c r="L50" s="207"/>
    </row>
    <row r="51" spans="1:12" x14ac:dyDescent="0.25">
      <c r="B51" s="178" t="s">
        <v>11</v>
      </c>
      <c r="C51" s="288" t="s">
        <v>33</v>
      </c>
      <c r="D51" s="180">
        <v>29</v>
      </c>
      <c r="E51" s="294">
        <f t="shared" si="2"/>
        <v>167.32999999999998</v>
      </c>
      <c r="F51" s="178"/>
      <c r="G51" s="288"/>
      <c r="H51" s="180"/>
      <c r="I51" s="301">
        <f t="shared" si="3"/>
        <v>0</v>
      </c>
      <c r="J51" s="304">
        <f t="shared" si="0"/>
        <v>17373</v>
      </c>
      <c r="K51" s="278">
        <f t="shared" si="1"/>
        <v>100242.20999999999</v>
      </c>
      <c r="L51" s="170"/>
    </row>
    <row r="52" spans="1:12" x14ac:dyDescent="0.25">
      <c r="A52" s="262"/>
      <c r="B52" s="178"/>
      <c r="C52" s="185"/>
      <c r="D52" s="180"/>
      <c r="E52" s="294">
        <f t="shared" si="2"/>
        <v>0</v>
      </c>
      <c r="F52" s="178"/>
      <c r="G52" s="185"/>
      <c r="H52" s="180"/>
      <c r="I52" s="301">
        <f t="shared" si="3"/>
        <v>0</v>
      </c>
      <c r="J52" s="304">
        <f t="shared" si="0"/>
        <v>17373</v>
      </c>
      <c r="K52" s="278">
        <f t="shared" si="1"/>
        <v>100242.20999999999</v>
      </c>
      <c r="L52" s="170"/>
    </row>
    <row r="53" spans="1:12" x14ac:dyDescent="0.25">
      <c r="A53" s="208"/>
      <c r="B53" s="186"/>
      <c r="C53" s="187"/>
      <c r="D53" s="188"/>
      <c r="E53" s="294">
        <f t="shared" si="2"/>
        <v>0</v>
      </c>
      <c r="F53" s="186"/>
      <c r="G53" s="197"/>
      <c r="H53" s="188"/>
      <c r="I53" s="301">
        <f t="shared" si="3"/>
        <v>0</v>
      </c>
      <c r="J53" s="304">
        <f t="shared" si="0"/>
        <v>17373</v>
      </c>
      <c r="K53" s="278">
        <f t="shared" si="1"/>
        <v>100242.20999999999</v>
      </c>
      <c r="L53" s="170"/>
    </row>
    <row r="54" spans="1:12" x14ac:dyDescent="0.25">
      <c r="A54" s="261">
        <v>43725</v>
      </c>
      <c r="B54" s="172"/>
      <c r="C54" s="173"/>
      <c r="D54" s="174"/>
      <c r="E54" s="294">
        <f t="shared" si="2"/>
        <v>0</v>
      </c>
      <c r="F54" s="172"/>
      <c r="G54" s="200"/>
      <c r="H54" s="174"/>
      <c r="I54" s="301">
        <f t="shared" si="3"/>
        <v>0</v>
      </c>
      <c r="J54" s="304">
        <f t="shared" si="0"/>
        <v>17373</v>
      </c>
      <c r="K54" s="278">
        <f t="shared" si="1"/>
        <v>100242.20999999999</v>
      </c>
      <c r="L54" s="170"/>
    </row>
    <row r="55" spans="1:12" x14ac:dyDescent="0.25">
      <c r="A55" s="261"/>
      <c r="B55" s="178"/>
      <c r="C55" s="179"/>
      <c r="D55" s="180"/>
      <c r="E55" s="294">
        <f t="shared" si="2"/>
        <v>0</v>
      </c>
      <c r="F55" s="178" t="s">
        <v>9</v>
      </c>
      <c r="G55" s="185" t="s">
        <v>33</v>
      </c>
      <c r="H55" s="180">
        <v>484</v>
      </c>
      <c r="I55" s="301">
        <f t="shared" si="3"/>
        <v>2792.68</v>
      </c>
      <c r="J55" s="304">
        <f t="shared" si="0"/>
        <v>16889</v>
      </c>
      <c r="K55" s="278">
        <f t="shared" si="1"/>
        <v>97449.53</v>
      </c>
      <c r="L55" s="170"/>
    </row>
    <row r="56" spans="1:12" x14ac:dyDescent="0.25">
      <c r="A56" s="262"/>
      <c r="B56" s="178"/>
      <c r="C56" s="179"/>
      <c r="D56" s="180"/>
      <c r="E56" s="294">
        <f t="shared" si="2"/>
        <v>0</v>
      </c>
      <c r="F56" s="178" t="s">
        <v>60</v>
      </c>
      <c r="G56" s="185" t="s">
        <v>33</v>
      </c>
      <c r="H56" s="180">
        <v>146</v>
      </c>
      <c r="I56" s="301">
        <f t="shared" si="3"/>
        <v>842.42</v>
      </c>
      <c r="J56" s="304">
        <f t="shared" si="0"/>
        <v>16743</v>
      </c>
      <c r="K56" s="278">
        <f t="shared" si="1"/>
        <v>96607.109999999986</v>
      </c>
      <c r="L56" s="170"/>
    </row>
    <row r="57" spans="1:12" x14ac:dyDescent="0.25">
      <c r="A57" s="262"/>
      <c r="B57" s="178"/>
      <c r="C57" s="185"/>
      <c r="D57" s="180"/>
      <c r="E57" s="294">
        <f t="shared" si="2"/>
        <v>0</v>
      </c>
      <c r="F57" s="178"/>
      <c r="G57" s="288"/>
      <c r="H57" s="180"/>
      <c r="I57" s="301">
        <f t="shared" si="3"/>
        <v>0</v>
      </c>
      <c r="J57" s="304">
        <f t="shared" si="0"/>
        <v>16743</v>
      </c>
      <c r="K57" s="278">
        <f t="shared" si="1"/>
        <v>96607.109999999986</v>
      </c>
      <c r="L57" s="170"/>
    </row>
    <row r="58" spans="1:12" x14ac:dyDescent="0.25">
      <c r="A58" s="296"/>
      <c r="B58" s="186"/>
      <c r="C58" s="197"/>
      <c r="D58" s="188"/>
      <c r="E58" s="294">
        <f t="shared" si="2"/>
        <v>0</v>
      </c>
      <c r="F58" s="186"/>
      <c r="G58" s="197"/>
      <c r="H58" s="188"/>
      <c r="I58" s="301">
        <f t="shared" si="3"/>
        <v>0</v>
      </c>
      <c r="J58" s="304">
        <f t="shared" si="0"/>
        <v>16743</v>
      </c>
      <c r="K58" s="278">
        <f t="shared" si="1"/>
        <v>96607.109999999986</v>
      </c>
      <c r="L58" s="170"/>
    </row>
    <row r="59" spans="1:12" x14ac:dyDescent="0.25">
      <c r="A59" s="261">
        <v>43731</v>
      </c>
      <c r="B59" s="289"/>
      <c r="C59" s="279"/>
      <c r="D59" s="174"/>
      <c r="E59" s="294">
        <f t="shared" si="2"/>
        <v>0</v>
      </c>
      <c r="F59" s="289"/>
      <c r="G59" s="279"/>
      <c r="H59" s="174"/>
      <c r="I59" s="301">
        <f t="shared" si="3"/>
        <v>0</v>
      </c>
      <c r="J59" s="304">
        <f t="shared" si="0"/>
        <v>16743</v>
      </c>
      <c r="K59" s="278">
        <f t="shared" si="1"/>
        <v>96607.109999999986</v>
      </c>
      <c r="L59" s="170"/>
    </row>
    <row r="60" spans="1:12" x14ac:dyDescent="0.25">
      <c r="B60" s="178" t="s">
        <v>11</v>
      </c>
      <c r="C60" s="179" t="s">
        <v>33</v>
      </c>
      <c r="D60" s="180">
        <v>59</v>
      </c>
      <c r="E60" s="294">
        <f t="shared" si="2"/>
        <v>340.42999999999995</v>
      </c>
      <c r="F60" s="178"/>
      <c r="G60" s="185"/>
      <c r="H60" s="180"/>
      <c r="I60" s="301">
        <f t="shared" si="3"/>
        <v>0</v>
      </c>
      <c r="J60" s="304">
        <f t="shared" si="0"/>
        <v>16802</v>
      </c>
      <c r="K60" s="278">
        <f t="shared" si="1"/>
        <v>96947.54</v>
      </c>
      <c r="L60" s="170"/>
    </row>
    <row r="61" spans="1:12" x14ac:dyDescent="0.25">
      <c r="B61" s="178"/>
      <c r="C61" s="179"/>
      <c r="D61" s="180"/>
      <c r="E61" s="294">
        <f t="shared" si="2"/>
        <v>0</v>
      </c>
      <c r="F61" s="178" t="s">
        <v>9</v>
      </c>
      <c r="G61" s="185" t="s">
        <v>33</v>
      </c>
      <c r="H61" s="180">
        <v>516</v>
      </c>
      <c r="I61" s="301">
        <f t="shared" si="3"/>
        <v>2977.3199999999997</v>
      </c>
      <c r="J61" s="304">
        <f t="shared" si="0"/>
        <v>16286</v>
      </c>
      <c r="K61" s="278">
        <f t="shared" si="1"/>
        <v>93970.219999999987</v>
      </c>
      <c r="L61" s="170"/>
    </row>
    <row r="62" spans="1:12" x14ac:dyDescent="0.25">
      <c r="A62" s="262"/>
      <c r="B62" s="248"/>
      <c r="C62" s="185"/>
      <c r="D62" s="180"/>
      <c r="E62" s="294">
        <f t="shared" si="2"/>
        <v>0</v>
      </c>
      <c r="F62" s="248" t="s">
        <v>8</v>
      </c>
      <c r="G62" s="185" t="s">
        <v>33</v>
      </c>
      <c r="H62" s="180">
        <v>32</v>
      </c>
      <c r="I62" s="301">
        <f t="shared" si="3"/>
        <v>184.64</v>
      </c>
      <c r="J62" s="304">
        <f t="shared" si="0"/>
        <v>16254</v>
      </c>
      <c r="K62" s="278">
        <f t="shared" si="1"/>
        <v>93785.579999999987</v>
      </c>
      <c r="L62" s="170"/>
    </row>
    <row r="63" spans="1:12" x14ac:dyDescent="0.25">
      <c r="A63" s="296"/>
      <c r="B63" s="186"/>
      <c r="C63" s="197"/>
      <c r="D63" s="188"/>
      <c r="E63" s="294">
        <f t="shared" si="2"/>
        <v>0</v>
      </c>
      <c r="F63" s="186"/>
      <c r="G63" s="197"/>
      <c r="H63" s="188"/>
      <c r="I63" s="301">
        <f t="shared" si="3"/>
        <v>0</v>
      </c>
      <c r="J63" s="304">
        <f t="shared" si="0"/>
        <v>16254</v>
      </c>
      <c r="K63" s="278">
        <f t="shared" si="1"/>
        <v>93785.579999999987</v>
      </c>
      <c r="L63" s="170"/>
    </row>
    <row r="64" spans="1:12" x14ac:dyDescent="0.25">
      <c r="A64" s="261">
        <v>43732</v>
      </c>
      <c r="B64" s="172"/>
      <c r="C64" s="173"/>
      <c r="D64" s="174"/>
      <c r="E64" s="294">
        <f t="shared" si="2"/>
        <v>0</v>
      </c>
      <c r="F64" s="172"/>
      <c r="G64" s="200"/>
      <c r="H64" s="174"/>
      <c r="I64" s="301">
        <f t="shared" si="3"/>
        <v>0</v>
      </c>
      <c r="J64" s="304">
        <f t="shared" si="0"/>
        <v>16254</v>
      </c>
      <c r="K64" s="278">
        <f t="shared" si="1"/>
        <v>93785.579999999987</v>
      </c>
      <c r="L64" s="170"/>
    </row>
    <row r="65" spans="1:12" x14ac:dyDescent="0.25">
      <c r="B65" s="178" t="s">
        <v>11</v>
      </c>
      <c r="C65" s="179" t="s">
        <v>33</v>
      </c>
      <c r="D65" s="180">
        <v>18</v>
      </c>
      <c r="E65" s="294">
        <f t="shared" si="2"/>
        <v>103.85999999999999</v>
      </c>
      <c r="F65" s="178"/>
      <c r="G65" s="185"/>
      <c r="H65" s="180"/>
      <c r="I65" s="301">
        <f t="shared" si="3"/>
        <v>0</v>
      </c>
      <c r="J65" s="304">
        <f t="shared" si="0"/>
        <v>16272</v>
      </c>
      <c r="K65" s="278">
        <f t="shared" si="1"/>
        <v>93889.439999999988</v>
      </c>
      <c r="L65" s="170"/>
    </row>
    <row r="66" spans="1:12" x14ac:dyDescent="0.25">
      <c r="B66" s="178" t="s">
        <v>19</v>
      </c>
      <c r="C66" s="288" t="s">
        <v>33</v>
      </c>
      <c r="D66" s="180">
        <v>1357</v>
      </c>
      <c r="E66" s="294">
        <f t="shared" si="2"/>
        <v>7829.8899999999994</v>
      </c>
      <c r="F66" s="178" t="s">
        <v>11</v>
      </c>
      <c r="G66" s="185" t="s">
        <v>33</v>
      </c>
      <c r="H66" s="180">
        <v>860</v>
      </c>
      <c r="I66" s="301">
        <f t="shared" si="3"/>
        <v>4962.2</v>
      </c>
      <c r="J66" s="304">
        <f t="shared" si="0"/>
        <v>16769</v>
      </c>
      <c r="K66" s="278">
        <f t="shared" si="1"/>
        <v>96757.12999999999</v>
      </c>
      <c r="L66" s="202"/>
    </row>
    <row r="67" spans="1:12" x14ac:dyDescent="0.25">
      <c r="B67" s="178"/>
      <c r="C67" s="179"/>
      <c r="D67" s="180"/>
      <c r="E67" s="294">
        <f t="shared" si="2"/>
        <v>0</v>
      </c>
      <c r="F67" s="178"/>
      <c r="G67" s="185"/>
      <c r="H67" s="180"/>
      <c r="I67" s="301">
        <f t="shared" si="3"/>
        <v>0</v>
      </c>
      <c r="J67" s="304">
        <f t="shared" si="0"/>
        <v>16769</v>
      </c>
      <c r="K67" s="278">
        <f t="shared" si="1"/>
        <v>96757.12999999999</v>
      </c>
      <c r="L67" s="202"/>
    </row>
    <row r="68" spans="1:12" x14ac:dyDescent="0.25">
      <c r="A68" s="296"/>
      <c r="B68" s="186"/>
      <c r="C68" s="187"/>
      <c r="D68" s="188"/>
      <c r="E68" s="294">
        <f t="shared" si="2"/>
        <v>0</v>
      </c>
      <c r="F68" s="186"/>
      <c r="G68" s="197"/>
      <c r="H68" s="188"/>
      <c r="I68" s="301">
        <f t="shared" si="3"/>
        <v>0</v>
      </c>
      <c r="J68" s="304">
        <f t="shared" si="0"/>
        <v>16769</v>
      </c>
      <c r="K68" s="278">
        <f t="shared" si="1"/>
        <v>96757.12999999999</v>
      </c>
      <c r="L68" s="202"/>
    </row>
    <row r="69" spans="1:12" x14ac:dyDescent="0.25">
      <c r="A69" s="261">
        <v>43733</v>
      </c>
      <c r="B69" s="172"/>
      <c r="C69" s="200"/>
      <c r="D69" s="174"/>
      <c r="E69" s="294">
        <f t="shared" si="2"/>
        <v>0</v>
      </c>
      <c r="F69" s="172"/>
      <c r="G69" s="200"/>
      <c r="H69" s="174"/>
      <c r="I69" s="301">
        <f t="shared" si="3"/>
        <v>0</v>
      </c>
      <c r="J69" s="304">
        <f t="shared" ref="J69:J126" si="4">+J68+D69-H69</f>
        <v>16769</v>
      </c>
      <c r="K69" s="278">
        <f t="shared" ref="K69:K100" si="5">J69*5.77</f>
        <v>96757.12999999999</v>
      </c>
      <c r="L69" s="202"/>
    </row>
    <row r="70" spans="1:12" x14ac:dyDescent="0.25">
      <c r="B70" s="248" t="s">
        <v>11</v>
      </c>
      <c r="C70" s="288" t="s">
        <v>33</v>
      </c>
      <c r="D70" s="180">
        <v>73</v>
      </c>
      <c r="E70" s="294">
        <f t="shared" ref="E70:E96" si="6">D70*5.77</f>
        <v>421.21</v>
      </c>
      <c r="F70" s="248"/>
      <c r="G70" s="288"/>
      <c r="H70" s="180"/>
      <c r="I70" s="301">
        <f t="shared" si="3"/>
        <v>0</v>
      </c>
      <c r="J70" s="304">
        <f t="shared" si="4"/>
        <v>16842</v>
      </c>
      <c r="K70" s="278">
        <f t="shared" si="5"/>
        <v>97178.34</v>
      </c>
      <c r="L70" s="202"/>
    </row>
    <row r="71" spans="1:12" x14ac:dyDescent="0.25">
      <c r="A71" s="262"/>
      <c r="B71" s="178" t="s">
        <v>13</v>
      </c>
      <c r="C71" s="288" t="s">
        <v>33</v>
      </c>
      <c r="D71" s="180">
        <v>1209</v>
      </c>
      <c r="E71" s="294">
        <f t="shared" si="6"/>
        <v>6975.9299999999994</v>
      </c>
      <c r="F71" s="178"/>
      <c r="G71" s="288"/>
      <c r="H71" s="180"/>
      <c r="I71" s="301">
        <f t="shared" ref="I71:I97" si="7">H71*5.77</f>
        <v>0</v>
      </c>
      <c r="J71" s="304">
        <f t="shared" si="4"/>
        <v>18051</v>
      </c>
      <c r="K71" s="278">
        <f t="shared" si="5"/>
        <v>104154.26999999999</v>
      </c>
      <c r="L71" s="202"/>
    </row>
    <row r="72" spans="1:12" x14ac:dyDescent="0.25">
      <c r="A72" s="208"/>
      <c r="B72" s="178"/>
      <c r="C72" s="179"/>
      <c r="D72" s="180"/>
      <c r="E72" s="294">
        <f t="shared" si="6"/>
        <v>0</v>
      </c>
      <c r="F72" s="178" t="s">
        <v>8</v>
      </c>
      <c r="G72" s="185" t="s">
        <v>33</v>
      </c>
      <c r="H72" s="180">
        <v>570</v>
      </c>
      <c r="I72" s="301">
        <f t="shared" si="7"/>
        <v>3288.8999999999996</v>
      </c>
      <c r="J72" s="304">
        <f t="shared" si="4"/>
        <v>17481</v>
      </c>
      <c r="K72" s="278">
        <f t="shared" si="5"/>
        <v>100865.37</v>
      </c>
      <c r="L72" s="202"/>
    </row>
    <row r="73" spans="1:12" x14ac:dyDescent="0.25">
      <c r="A73" s="262"/>
      <c r="B73" s="178"/>
      <c r="C73" s="179"/>
      <c r="D73" s="180"/>
      <c r="E73" s="294">
        <f t="shared" si="6"/>
        <v>0</v>
      </c>
      <c r="F73" s="178"/>
      <c r="G73" s="185"/>
      <c r="H73" s="180"/>
      <c r="I73" s="301">
        <f t="shared" si="7"/>
        <v>0</v>
      </c>
      <c r="J73" s="304">
        <f t="shared" si="4"/>
        <v>17481</v>
      </c>
      <c r="K73" s="278">
        <f t="shared" si="5"/>
        <v>100865.37</v>
      </c>
      <c r="L73" s="202"/>
    </row>
    <row r="74" spans="1:12" x14ac:dyDescent="0.25">
      <c r="A74" s="262"/>
      <c r="B74" s="178"/>
      <c r="C74" s="179"/>
      <c r="D74" s="180"/>
      <c r="E74" s="294">
        <f t="shared" si="6"/>
        <v>0</v>
      </c>
      <c r="F74" s="178"/>
      <c r="G74" s="185"/>
      <c r="H74" s="180"/>
      <c r="I74" s="301">
        <f t="shared" si="7"/>
        <v>0</v>
      </c>
      <c r="J74" s="304">
        <f t="shared" si="4"/>
        <v>17481</v>
      </c>
      <c r="K74" s="278">
        <f t="shared" si="5"/>
        <v>100865.37</v>
      </c>
      <c r="L74" s="170"/>
    </row>
    <row r="75" spans="1:12" x14ac:dyDescent="0.25">
      <c r="A75" s="296"/>
      <c r="B75" s="186"/>
      <c r="C75" s="187"/>
      <c r="D75" s="188"/>
      <c r="E75" s="294">
        <f t="shared" si="6"/>
        <v>0</v>
      </c>
      <c r="F75" s="186"/>
      <c r="G75" s="197"/>
      <c r="H75" s="188"/>
      <c r="I75" s="301">
        <f t="shared" si="7"/>
        <v>0</v>
      </c>
      <c r="J75" s="304">
        <f t="shared" si="4"/>
        <v>17481</v>
      </c>
      <c r="K75" s="278">
        <f t="shared" si="5"/>
        <v>100865.37</v>
      </c>
      <c r="L75" s="170"/>
    </row>
    <row r="76" spans="1:12" x14ac:dyDescent="0.25">
      <c r="A76" s="261">
        <v>43734</v>
      </c>
      <c r="B76" s="172"/>
      <c r="C76" s="219"/>
      <c r="D76" s="174"/>
      <c r="E76" s="294">
        <f t="shared" si="6"/>
        <v>0</v>
      </c>
      <c r="F76" s="172"/>
      <c r="G76" s="219"/>
      <c r="H76" s="174"/>
      <c r="I76" s="301">
        <f t="shared" si="7"/>
        <v>0</v>
      </c>
      <c r="J76" s="304">
        <f t="shared" si="4"/>
        <v>17481</v>
      </c>
      <c r="K76" s="278">
        <f t="shared" si="5"/>
        <v>100865.37</v>
      </c>
      <c r="L76" s="170"/>
    </row>
    <row r="77" spans="1:12" x14ac:dyDescent="0.25">
      <c r="A77" s="261"/>
      <c r="B77" s="178" t="s">
        <v>11</v>
      </c>
      <c r="C77" s="179" t="s">
        <v>33</v>
      </c>
      <c r="D77" s="180">
        <v>33</v>
      </c>
      <c r="E77" s="294">
        <f t="shared" si="6"/>
        <v>190.41</v>
      </c>
      <c r="F77" s="178" t="s">
        <v>13</v>
      </c>
      <c r="G77" s="185" t="s">
        <v>33</v>
      </c>
      <c r="H77" s="180">
        <v>130</v>
      </c>
      <c r="I77" s="301">
        <f t="shared" si="7"/>
        <v>750.09999999999991</v>
      </c>
      <c r="J77" s="304">
        <f t="shared" si="4"/>
        <v>17384</v>
      </c>
      <c r="K77" s="278">
        <f t="shared" si="5"/>
        <v>100305.68</v>
      </c>
      <c r="L77" s="170"/>
    </row>
    <row r="78" spans="1:12" x14ac:dyDescent="0.25">
      <c r="A78" s="261"/>
      <c r="B78" s="178" t="s">
        <v>9</v>
      </c>
      <c r="C78" s="288" t="s">
        <v>33</v>
      </c>
      <c r="D78" s="180">
        <v>1000</v>
      </c>
      <c r="E78" s="294">
        <f t="shared" si="6"/>
        <v>5770</v>
      </c>
      <c r="F78" s="178" t="s">
        <v>9</v>
      </c>
      <c r="G78" s="288" t="s">
        <v>33</v>
      </c>
      <c r="H78" s="180">
        <v>80</v>
      </c>
      <c r="I78" s="301">
        <f t="shared" si="7"/>
        <v>461.59999999999997</v>
      </c>
      <c r="J78" s="304">
        <f t="shared" si="4"/>
        <v>18304</v>
      </c>
      <c r="K78" s="278">
        <f t="shared" si="5"/>
        <v>105614.07999999999</v>
      </c>
      <c r="L78" s="170"/>
    </row>
    <row r="79" spans="1:12" x14ac:dyDescent="0.25">
      <c r="B79" s="186"/>
      <c r="C79" s="187"/>
      <c r="D79" s="188"/>
      <c r="E79" s="294">
        <f t="shared" si="6"/>
        <v>0</v>
      </c>
      <c r="F79" s="186" t="s">
        <v>74</v>
      </c>
      <c r="G79" s="197" t="s">
        <v>33</v>
      </c>
      <c r="H79" s="188">
        <v>765</v>
      </c>
      <c r="I79" s="301">
        <f t="shared" si="7"/>
        <v>4414.0499999999993</v>
      </c>
      <c r="J79" s="304">
        <f t="shared" si="4"/>
        <v>17539</v>
      </c>
      <c r="K79" s="278">
        <f t="shared" si="5"/>
        <v>101200.03</v>
      </c>
      <c r="L79" s="170"/>
    </row>
    <row r="80" spans="1:12" x14ac:dyDescent="0.25">
      <c r="A80" s="262"/>
      <c r="B80" s="248"/>
      <c r="C80" s="288"/>
      <c r="D80" s="180"/>
      <c r="E80" s="294">
        <f t="shared" si="6"/>
        <v>0</v>
      </c>
      <c r="F80" s="248"/>
      <c r="G80" s="288"/>
      <c r="H80" s="180"/>
      <c r="I80" s="301">
        <f t="shared" si="7"/>
        <v>0</v>
      </c>
      <c r="J80" s="304">
        <f t="shared" si="4"/>
        <v>17539</v>
      </c>
      <c r="K80" s="278">
        <f t="shared" si="5"/>
        <v>101200.03</v>
      </c>
      <c r="L80" s="170"/>
    </row>
    <row r="81" spans="1:12" x14ac:dyDescent="0.25">
      <c r="A81" s="270"/>
      <c r="B81" s="172"/>
      <c r="C81" s="173"/>
      <c r="D81" s="174"/>
      <c r="E81" s="294">
        <f t="shared" si="6"/>
        <v>0</v>
      </c>
      <c r="F81" s="172"/>
      <c r="G81" s="200"/>
      <c r="H81" s="174"/>
      <c r="I81" s="301">
        <f t="shared" si="7"/>
        <v>0</v>
      </c>
      <c r="J81" s="304">
        <f t="shared" si="4"/>
        <v>17539</v>
      </c>
      <c r="K81" s="278">
        <f t="shared" si="5"/>
        <v>101200.03</v>
      </c>
      <c r="L81" s="170"/>
    </row>
    <row r="82" spans="1:12" x14ac:dyDescent="0.25">
      <c r="A82" s="262"/>
      <c r="B82" s="248"/>
      <c r="C82" s="288"/>
      <c r="D82" s="180"/>
      <c r="E82" s="294">
        <f t="shared" si="6"/>
        <v>0</v>
      </c>
      <c r="F82" s="248"/>
      <c r="G82" s="288"/>
      <c r="H82" s="180"/>
      <c r="I82" s="301">
        <f t="shared" si="7"/>
        <v>0</v>
      </c>
      <c r="J82" s="304">
        <f t="shared" si="4"/>
        <v>17539</v>
      </c>
      <c r="K82" s="278">
        <f t="shared" si="5"/>
        <v>101200.03</v>
      </c>
      <c r="L82" s="170"/>
    </row>
    <row r="83" spans="1:12" x14ac:dyDescent="0.25">
      <c r="A83" s="261">
        <v>43735</v>
      </c>
      <c r="B83" s="186"/>
      <c r="C83" s="187"/>
      <c r="D83" s="188"/>
      <c r="E83" s="294">
        <f t="shared" si="6"/>
        <v>0</v>
      </c>
      <c r="F83" s="186"/>
      <c r="G83" s="197"/>
      <c r="H83" s="188"/>
      <c r="I83" s="301">
        <f t="shared" si="7"/>
        <v>0</v>
      </c>
      <c r="J83" s="304">
        <f t="shared" si="4"/>
        <v>17539</v>
      </c>
      <c r="K83" s="278">
        <f t="shared" si="5"/>
        <v>101200.03</v>
      </c>
      <c r="L83" s="170"/>
    </row>
    <row r="84" spans="1:12" x14ac:dyDescent="0.25">
      <c r="B84" s="172"/>
      <c r="C84" s="173"/>
      <c r="D84" s="174"/>
      <c r="E84" s="294">
        <f t="shared" si="6"/>
        <v>0</v>
      </c>
      <c r="F84" s="172"/>
      <c r="G84" s="200"/>
      <c r="H84" s="174"/>
      <c r="I84" s="301">
        <f t="shared" si="7"/>
        <v>0</v>
      </c>
      <c r="J84" s="304">
        <f t="shared" si="4"/>
        <v>17539</v>
      </c>
      <c r="K84" s="278">
        <f t="shared" si="5"/>
        <v>101200.03</v>
      </c>
      <c r="L84" s="170"/>
    </row>
    <row r="85" spans="1:12" x14ac:dyDescent="0.25">
      <c r="A85" s="261"/>
      <c r="B85" s="248" t="s">
        <v>11</v>
      </c>
      <c r="C85" s="288" t="s">
        <v>33</v>
      </c>
      <c r="D85" s="180">
        <v>52</v>
      </c>
      <c r="E85" s="294">
        <f t="shared" si="6"/>
        <v>300.03999999999996</v>
      </c>
      <c r="F85" s="248"/>
      <c r="G85" s="288"/>
      <c r="H85" s="180"/>
      <c r="I85" s="301">
        <f t="shared" si="7"/>
        <v>0</v>
      </c>
      <c r="J85" s="304">
        <f t="shared" si="4"/>
        <v>17591</v>
      </c>
      <c r="K85" s="278">
        <f t="shared" si="5"/>
        <v>101500.06999999999</v>
      </c>
      <c r="L85" s="170"/>
    </row>
    <row r="86" spans="1:12" x14ac:dyDescent="0.25">
      <c r="B86" s="178" t="s">
        <v>74</v>
      </c>
      <c r="C86" s="179" t="s">
        <v>33</v>
      </c>
      <c r="D86" s="180">
        <v>1520</v>
      </c>
      <c r="E86" s="294">
        <f t="shared" si="6"/>
        <v>8770.4</v>
      </c>
      <c r="F86" s="178" t="s">
        <v>9</v>
      </c>
      <c r="G86" s="185" t="s">
        <v>33</v>
      </c>
      <c r="H86" s="180">
        <v>250</v>
      </c>
      <c r="I86" s="301">
        <f t="shared" si="7"/>
        <v>1442.5</v>
      </c>
      <c r="J86" s="304">
        <f t="shared" si="4"/>
        <v>18861</v>
      </c>
      <c r="K86" s="278">
        <f t="shared" si="5"/>
        <v>108827.96999999999</v>
      </c>
      <c r="L86" s="170"/>
    </row>
    <row r="87" spans="1:12" x14ac:dyDescent="0.25">
      <c r="A87" s="296"/>
      <c r="B87" s="186" t="s">
        <v>87</v>
      </c>
      <c r="C87" s="187" t="s">
        <v>33</v>
      </c>
      <c r="D87" s="188">
        <v>655</v>
      </c>
      <c r="E87" s="294">
        <f t="shared" si="6"/>
        <v>3779.35</v>
      </c>
      <c r="F87" s="250" t="s">
        <v>74</v>
      </c>
      <c r="G87" s="220" t="s">
        <v>33</v>
      </c>
      <c r="H87" s="188">
        <v>608</v>
      </c>
      <c r="I87" s="301">
        <f t="shared" si="7"/>
        <v>3508.16</v>
      </c>
      <c r="J87" s="304">
        <f t="shared" si="4"/>
        <v>18908</v>
      </c>
      <c r="K87" s="278">
        <f t="shared" si="5"/>
        <v>109099.15999999999</v>
      </c>
      <c r="L87" s="170"/>
    </row>
    <row r="88" spans="1:12" x14ac:dyDescent="0.25">
      <c r="A88" s="261">
        <v>43736</v>
      </c>
      <c r="B88" s="172"/>
      <c r="C88" s="173"/>
      <c r="D88" s="174"/>
      <c r="E88" s="294">
        <f t="shared" si="6"/>
        <v>0</v>
      </c>
      <c r="F88" s="172"/>
      <c r="G88" s="200"/>
      <c r="H88" s="174"/>
      <c r="I88" s="301">
        <f t="shared" si="7"/>
        <v>0</v>
      </c>
      <c r="J88" s="304">
        <f t="shared" si="4"/>
        <v>18908</v>
      </c>
      <c r="K88" s="278">
        <f t="shared" si="5"/>
        <v>109099.15999999999</v>
      </c>
      <c r="L88" s="170"/>
    </row>
    <row r="89" spans="1:12" x14ac:dyDescent="0.25">
      <c r="B89" s="248"/>
      <c r="C89" s="288"/>
      <c r="D89" s="180"/>
      <c r="E89" s="294">
        <f t="shared" si="6"/>
        <v>0</v>
      </c>
      <c r="F89" s="248"/>
      <c r="G89" s="288"/>
      <c r="H89" s="180"/>
      <c r="I89" s="301">
        <f t="shared" si="7"/>
        <v>0</v>
      </c>
      <c r="J89" s="304">
        <f t="shared" si="4"/>
        <v>18908</v>
      </c>
      <c r="K89" s="278">
        <f t="shared" si="5"/>
        <v>109099.15999999999</v>
      </c>
      <c r="L89" s="170"/>
    </row>
    <row r="90" spans="1:12" x14ac:dyDescent="0.25">
      <c r="A90" s="262"/>
      <c r="B90" s="178"/>
      <c r="C90" s="179"/>
      <c r="D90" s="180"/>
      <c r="E90" s="294">
        <f t="shared" si="6"/>
        <v>0</v>
      </c>
      <c r="F90" s="178"/>
      <c r="G90" s="185"/>
      <c r="H90" s="180"/>
      <c r="I90" s="301">
        <f t="shared" si="7"/>
        <v>0</v>
      </c>
      <c r="J90" s="304">
        <f t="shared" si="4"/>
        <v>18908</v>
      </c>
      <c r="K90" s="278">
        <f t="shared" si="5"/>
        <v>109099.15999999999</v>
      </c>
      <c r="L90" s="170"/>
    </row>
    <row r="91" spans="1:12" x14ac:dyDescent="0.25">
      <c r="A91" s="262"/>
      <c r="B91" s="248"/>
      <c r="C91" s="288"/>
      <c r="D91" s="180"/>
      <c r="E91" s="294">
        <f t="shared" si="6"/>
        <v>0</v>
      </c>
      <c r="F91" s="248" t="s">
        <v>19</v>
      </c>
      <c r="G91" s="288" t="s">
        <v>33</v>
      </c>
      <c r="H91" s="180">
        <v>863</v>
      </c>
      <c r="I91" s="301">
        <f t="shared" si="7"/>
        <v>4979.5099999999993</v>
      </c>
      <c r="J91" s="304">
        <f t="shared" si="4"/>
        <v>18045</v>
      </c>
      <c r="K91" s="278">
        <f t="shared" si="5"/>
        <v>104119.65</v>
      </c>
      <c r="L91" s="170"/>
    </row>
    <row r="92" spans="1:12" x14ac:dyDescent="0.25">
      <c r="B92" s="178"/>
      <c r="C92" s="179"/>
      <c r="D92" s="180"/>
      <c r="E92" s="294">
        <f t="shared" si="6"/>
        <v>0</v>
      </c>
      <c r="F92" s="178"/>
      <c r="G92" s="185"/>
      <c r="H92" s="180"/>
      <c r="I92" s="301">
        <f t="shared" si="7"/>
        <v>0</v>
      </c>
      <c r="J92" s="304">
        <f t="shared" si="4"/>
        <v>18045</v>
      </c>
      <c r="K92" s="278">
        <f t="shared" si="5"/>
        <v>104119.65</v>
      </c>
      <c r="L92" s="170"/>
    </row>
    <row r="93" spans="1:12" x14ac:dyDescent="0.25">
      <c r="A93" s="296"/>
      <c r="B93" s="186"/>
      <c r="C93" s="187"/>
      <c r="D93" s="188"/>
      <c r="E93" s="294">
        <f t="shared" si="6"/>
        <v>0</v>
      </c>
      <c r="F93" s="186"/>
      <c r="G93" s="197"/>
      <c r="H93" s="188"/>
      <c r="I93" s="301">
        <f t="shared" si="7"/>
        <v>0</v>
      </c>
      <c r="J93" s="304">
        <f t="shared" si="4"/>
        <v>18045</v>
      </c>
      <c r="K93" s="278">
        <f t="shared" si="5"/>
        <v>104119.65</v>
      </c>
      <c r="L93" s="170"/>
    </row>
    <row r="94" spans="1:12" x14ac:dyDescent="0.25">
      <c r="A94" s="261">
        <v>43738</v>
      </c>
      <c r="B94" s="248"/>
      <c r="C94" s="288"/>
      <c r="D94" s="174"/>
      <c r="E94" s="294">
        <f t="shared" si="6"/>
        <v>0</v>
      </c>
      <c r="F94" s="248"/>
      <c r="G94" s="288"/>
      <c r="H94" s="174"/>
      <c r="I94" s="301">
        <f t="shared" si="7"/>
        <v>0</v>
      </c>
      <c r="J94" s="304">
        <f t="shared" si="4"/>
        <v>18045</v>
      </c>
      <c r="K94" s="278">
        <f t="shared" si="5"/>
        <v>104119.65</v>
      </c>
      <c r="L94" s="170"/>
    </row>
    <row r="95" spans="1:12" x14ac:dyDescent="0.25">
      <c r="B95" s="248"/>
      <c r="C95" s="288"/>
      <c r="D95" s="180"/>
      <c r="E95" s="294">
        <f t="shared" si="6"/>
        <v>0</v>
      </c>
      <c r="F95" s="248"/>
      <c r="G95" s="288"/>
      <c r="H95" s="180"/>
      <c r="I95" s="301">
        <f t="shared" si="7"/>
        <v>0</v>
      </c>
      <c r="J95" s="304">
        <f t="shared" si="4"/>
        <v>18045</v>
      </c>
      <c r="K95" s="278">
        <f t="shared" si="5"/>
        <v>104119.65</v>
      </c>
      <c r="L95" s="170"/>
    </row>
    <row r="96" spans="1:12" x14ac:dyDescent="0.25">
      <c r="B96" s="178" t="s">
        <v>11</v>
      </c>
      <c r="C96" s="179" t="s">
        <v>33</v>
      </c>
      <c r="D96" s="180">
        <v>27</v>
      </c>
      <c r="E96" s="294">
        <f t="shared" si="6"/>
        <v>155.79</v>
      </c>
      <c r="F96" s="178" t="s">
        <v>74</v>
      </c>
      <c r="G96" s="185" t="s">
        <v>33</v>
      </c>
      <c r="H96" s="180">
        <v>547</v>
      </c>
      <c r="I96" s="301">
        <f t="shared" si="7"/>
        <v>3156.1899999999996</v>
      </c>
      <c r="J96" s="304">
        <f t="shared" si="4"/>
        <v>17525</v>
      </c>
      <c r="K96" s="278">
        <f t="shared" si="5"/>
        <v>101119.24999999999</v>
      </c>
      <c r="L96" s="170"/>
    </row>
    <row r="97" spans="1:12" x14ac:dyDescent="0.25">
      <c r="B97" s="178"/>
      <c r="C97" s="179"/>
      <c r="D97" s="180"/>
      <c r="E97" s="194"/>
      <c r="F97" s="178" t="s">
        <v>87</v>
      </c>
      <c r="G97" s="185" t="s">
        <v>33</v>
      </c>
      <c r="H97" s="180">
        <v>451</v>
      </c>
      <c r="I97" s="301">
        <f t="shared" si="7"/>
        <v>2602.27</v>
      </c>
      <c r="J97" s="304">
        <f t="shared" si="4"/>
        <v>17074</v>
      </c>
      <c r="K97" s="278">
        <f t="shared" si="5"/>
        <v>98516.98</v>
      </c>
      <c r="L97" s="170"/>
    </row>
    <row r="98" spans="1:12" x14ac:dyDescent="0.25">
      <c r="B98" s="186"/>
      <c r="C98" s="214"/>
      <c r="D98" s="188"/>
      <c r="E98" s="198"/>
      <c r="F98" s="186"/>
      <c r="G98" s="197"/>
      <c r="H98" s="188"/>
      <c r="I98" s="302"/>
      <c r="J98" s="304">
        <f t="shared" si="4"/>
        <v>17074</v>
      </c>
      <c r="K98" s="278">
        <f t="shared" si="5"/>
        <v>98516.98</v>
      </c>
      <c r="L98" s="170"/>
    </row>
    <row r="99" spans="1:12" ht="15.75" thickBot="1" x14ac:dyDescent="0.3">
      <c r="A99" s="262"/>
      <c r="B99" s="290"/>
      <c r="C99" s="291"/>
      <c r="D99" s="252"/>
      <c r="E99" s="295"/>
      <c r="F99" s="290"/>
      <c r="G99" s="291"/>
      <c r="H99" s="293"/>
      <c r="I99" s="303"/>
      <c r="J99" s="304">
        <f t="shared" si="4"/>
        <v>17074</v>
      </c>
      <c r="K99" s="278">
        <f t="shared" si="5"/>
        <v>98516.98</v>
      </c>
      <c r="L99" s="170"/>
    </row>
    <row r="100" spans="1:12" ht="15.75" thickBot="1" x14ac:dyDescent="0.3">
      <c r="A100" s="224"/>
      <c r="B100" s="240" t="s">
        <v>81</v>
      </c>
      <c r="C100" s="265">
        <f>D127</f>
        <v>18368</v>
      </c>
      <c r="D100" s="281"/>
      <c r="E100" s="170"/>
      <c r="F100" s="240" t="s">
        <v>82</v>
      </c>
      <c r="G100" s="241">
        <f>H127</f>
        <v>14999</v>
      </c>
      <c r="H100" s="281"/>
      <c r="I100" s="170"/>
      <c r="J100" s="304">
        <f t="shared" si="4"/>
        <v>17074</v>
      </c>
      <c r="K100" s="278">
        <f t="shared" si="5"/>
        <v>98516.98</v>
      </c>
      <c r="L100" s="170"/>
    </row>
    <row r="101" spans="1:12" hidden="1" x14ac:dyDescent="0.25">
      <c r="A101" s="224"/>
      <c r="B101" s="181"/>
      <c r="C101" s="272"/>
      <c r="D101" s="271"/>
      <c r="E101" s="274"/>
      <c r="F101" s="181"/>
      <c r="G101" s="273"/>
      <c r="H101" s="271"/>
      <c r="I101" s="275"/>
      <c r="J101" s="304">
        <f t="shared" si="4"/>
        <v>17074</v>
      </c>
      <c r="K101" s="170"/>
      <c r="L101" s="170"/>
    </row>
    <row r="102" spans="1:12" hidden="1" x14ac:dyDescent="0.25">
      <c r="A102" s="224"/>
      <c r="B102" s="181"/>
      <c r="C102" s="272"/>
      <c r="D102" s="271"/>
      <c r="E102" s="274"/>
      <c r="F102" s="181"/>
      <c r="G102" s="273"/>
      <c r="H102" s="271"/>
      <c r="I102" s="275"/>
      <c r="J102" s="304">
        <f t="shared" si="4"/>
        <v>17074</v>
      </c>
      <c r="K102" s="170"/>
      <c r="L102" s="170"/>
    </row>
    <row r="103" spans="1:12" hidden="1" x14ac:dyDescent="0.25">
      <c r="A103" s="224"/>
      <c r="B103" s="181"/>
      <c r="C103" s="272"/>
      <c r="D103" s="271"/>
      <c r="E103" s="274"/>
      <c r="F103" s="181"/>
      <c r="G103" s="273"/>
      <c r="H103" s="271"/>
      <c r="I103" s="275"/>
      <c r="J103" s="304">
        <f t="shared" si="4"/>
        <v>17074</v>
      </c>
      <c r="K103" s="170"/>
      <c r="L103" s="170"/>
    </row>
    <row r="104" spans="1:12" hidden="1" x14ac:dyDescent="0.25">
      <c r="A104" s="224"/>
      <c r="B104" s="181"/>
      <c r="C104" s="272"/>
      <c r="D104" s="271"/>
      <c r="E104" s="274"/>
      <c r="F104" s="181"/>
      <c r="G104" s="273"/>
      <c r="H104" s="271"/>
      <c r="I104" s="275"/>
      <c r="J104" s="304">
        <f t="shared" si="4"/>
        <v>17074</v>
      </c>
      <c r="K104" s="170"/>
      <c r="L104" s="170"/>
    </row>
    <row r="105" spans="1:12" hidden="1" x14ac:dyDescent="0.25">
      <c r="A105" s="224"/>
      <c r="B105" s="181"/>
      <c r="C105" s="272"/>
      <c r="D105" s="271"/>
      <c r="E105" s="274"/>
      <c r="F105" s="181"/>
      <c r="G105" s="273"/>
      <c r="H105" s="271"/>
      <c r="I105" s="275"/>
      <c r="J105" s="304">
        <f t="shared" si="4"/>
        <v>17074</v>
      </c>
      <c r="K105" s="170"/>
      <c r="L105" s="170"/>
    </row>
    <row r="106" spans="1:12" hidden="1" x14ac:dyDescent="0.25">
      <c r="A106" s="224"/>
      <c r="B106" s="181"/>
      <c r="C106" s="272"/>
      <c r="D106" s="271"/>
      <c r="E106" s="274"/>
      <c r="F106" s="181"/>
      <c r="G106" s="273"/>
      <c r="H106" s="271"/>
      <c r="I106" s="275"/>
      <c r="J106" s="304">
        <f t="shared" si="4"/>
        <v>17074</v>
      </c>
      <c r="K106" s="170"/>
      <c r="L106" s="170"/>
    </row>
    <row r="107" spans="1:12" hidden="1" x14ac:dyDescent="0.25">
      <c r="A107" s="224"/>
      <c r="B107" s="181"/>
      <c r="C107" s="272"/>
      <c r="D107" s="271"/>
      <c r="E107" s="274"/>
      <c r="F107" s="181"/>
      <c r="G107" s="273"/>
      <c r="H107" s="271"/>
      <c r="I107" s="275"/>
      <c r="J107" s="304">
        <f t="shared" si="4"/>
        <v>17074</v>
      </c>
      <c r="K107" s="170"/>
      <c r="L107" s="170"/>
    </row>
    <row r="108" spans="1:12" hidden="1" x14ac:dyDescent="0.25">
      <c r="A108" s="224"/>
      <c r="B108" s="181"/>
      <c r="C108" s="272"/>
      <c r="D108" s="271"/>
      <c r="E108" s="274"/>
      <c r="F108" s="181"/>
      <c r="G108" s="273"/>
      <c r="H108" s="271"/>
      <c r="I108" s="275"/>
      <c r="J108" s="304">
        <f t="shared" si="4"/>
        <v>17074</v>
      </c>
      <c r="K108" s="170"/>
      <c r="L108" s="170"/>
    </row>
    <row r="109" spans="1:12" hidden="1" x14ac:dyDescent="0.25">
      <c r="A109" s="224"/>
      <c r="B109" s="181"/>
      <c r="C109" s="272"/>
      <c r="D109" s="271"/>
      <c r="E109" s="274"/>
      <c r="F109" s="181"/>
      <c r="G109" s="273"/>
      <c r="H109" s="271"/>
      <c r="I109" s="275"/>
      <c r="J109" s="304">
        <f t="shared" si="4"/>
        <v>17074</v>
      </c>
      <c r="K109" s="170"/>
      <c r="L109" s="170"/>
    </row>
    <row r="110" spans="1:12" hidden="1" x14ac:dyDescent="0.25">
      <c r="A110" s="224"/>
      <c r="B110" s="181"/>
      <c r="C110" s="272"/>
      <c r="D110" s="271"/>
      <c r="E110" s="274"/>
      <c r="F110" s="181"/>
      <c r="G110" s="273"/>
      <c r="H110" s="271"/>
      <c r="I110" s="275"/>
      <c r="J110" s="304">
        <f t="shared" si="4"/>
        <v>17074</v>
      </c>
      <c r="K110" s="170"/>
      <c r="L110" s="170"/>
    </row>
    <row r="111" spans="1:12" hidden="1" x14ac:dyDescent="0.25">
      <c r="A111" s="224"/>
      <c r="B111" s="181"/>
      <c r="C111" s="272"/>
      <c r="D111" s="271"/>
      <c r="E111" s="274"/>
      <c r="F111" s="181"/>
      <c r="G111" s="273"/>
      <c r="H111" s="271"/>
      <c r="I111" s="275"/>
      <c r="J111" s="304">
        <f t="shared" si="4"/>
        <v>17074</v>
      </c>
      <c r="K111" s="170"/>
      <c r="L111" s="170"/>
    </row>
    <row r="112" spans="1:12" hidden="1" x14ac:dyDescent="0.25">
      <c r="A112" s="224"/>
      <c r="B112" s="181"/>
      <c r="C112" s="272"/>
      <c r="D112" s="271"/>
      <c r="E112" s="274"/>
      <c r="F112" s="181"/>
      <c r="G112" s="273"/>
      <c r="H112" s="271"/>
      <c r="I112" s="275"/>
      <c r="J112" s="304">
        <f t="shared" si="4"/>
        <v>17074</v>
      </c>
      <c r="K112" s="170"/>
      <c r="L112" s="170"/>
    </row>
    <row r="113" spans="1:12" hidden="1" x14ac:dyDescent="0.25">
      <c r="A113" s="224"/>
      <c r="B113" s="181"/>
      <c r="C113" s="272"/>
      <c r="D113" s="271"/>
      <c r="E113" s="274"/>
      <c r="F113" s="181"/>
      <c r="G113" s="273"/>
      <c r="H113" s="271"/>
      <c r="I113" s="275"/>
      <c r="J113" s="304">
        <f t="shared" si="4"/>
        <v>17074</v>
      </c>
      <c r="K113" s="170"/>
      <c r="L113" s="170"/>
    </row>
    <row r="114" spans="1:12" hidden="1" x14ac:dyDescent="0.25">
      <c r="A114" s="224"/>
      <c r="B114" s="181"/>
      <c r="C114" s="272"/>
      <c r="D114" s="271"/>
      <c r="E114" s="274"/>
      <c r="F114" s="181"/>
      <c r="G114" s="273"/>
      <c r="H114" s="271"/>
      <c r="I114" s="275"/>
      <c r="J114" s="304">
        <f t="shared" si="4"/>
        <v>17074</v>
      </c>
      <c r="K114" s="170"/>
      <c r="L114" s="170"/>
    </row>
    <row r="115" spans="1:12" hidden="1" x14ac:dyDescent="0.25">
      <c r="A115" s="224"/>
      <c r="B115" s="181"/>
      <c r="C115" s="272"/>
      <c r="D115" s="271"/>
      <c r="E115" s="274"/>
      <c r="F115" s="181"/>
      <c r="G115" s="273"/>
      <c r="H115" s="271"/>
      <c r="I115" s="275"/>
      <c r="J115" s="304">
        <f t="shared" si="4"/>
        <v>17074</v>
      </c>
      <c r="K115" s="170"/>
      <c r="L115" s="170"/>
    </row>
    <row r="116" spans="1:12" hidden="1" x14ac:dyDescent="0.25">
      <c r="A116" s="224"/>
      <c r="B116" s="181"/>
      <c r="C116" s="272"/>
      <c r="D116" s="271"/>
      <c r="E116" s="274"/>
      <c r="F116" s="181"/>
      <c r="G116" s="273"/>
      <c r="H116" s="271"/>
      <c r="I116" s="275"/>
      <c r="J116" s="304">
        <f t="shared" si="4"/>
        <v>17074</v>
      </c>
      <c r="K116" s="170"/>
      <c r="L116" s="170"/>
    </row>
    <row r="117" spans="1:12" hidden="1" x14ac:dyDescent="0.25">
      <c r="A117" s="224"/>
      <c r="B117" s="181"/>
      <c r="C117" s="272"/>
      <c r="D117" s="271"/>
      <c r="E117" s="274"/>
      <c r="F117" s="181"/>
      <c r="G117" s="273"/>
      <c r="H117" s="271"/>
      <c r="I117" s="275"/>
      <c r="J117" s="304">
        <f t="shared" si="4"/>
        <v>17074</v>
      </c>
      <c r="K117" s="170"/>
      <c r="L117" s="170"/>
    </row>
    <row r="118" spans="1:12" hidden="1" x14ac:dyDescent="0.25">
      <c r="A118" s="224"/>
      <c r="B118" s="181"/>
      <c r="C118" s="272"/>
      <c r="D118" s="271"/>
      <c r="E118" s="274"/>
      <c r="F118" s="181"/>
      <c r="G118" s="273"/>
      <c r="H118" s="271"/>
      <c r="I118" s="275"/>
      <c r="J118" s="304">
        <f t="shared" si="4"/>
        <v>17074</v>
      </c>
      <c r="K118" s="170"/>
      <c r="L118" s="170"/>
    </row>
    <row r="119" spans="1:12" hidden="1" x14ac:dyDescent="0.25">
      <c r="A119" s="224"/>
      <c r="B119" s="181"/>
      <c r="C119" s="272"/>
      <c r="D119" s="271"/>
      <c r="E119" s="274"/>
      <c r="F119" s="181"/>
      <c r="G119" s="273"/>
      <c r="H119" s="271"/>
      <c r="I119" s="275"/>
      <c r="J119" s="304">
        <f t="shared" si="4"/>
        <v>17074</v>
      </c>
      <c r="K119" s="170"/>
      <c r="L119" s="170"/>
    </row>
    <row r="120" spans="1:12" hidden="1" x14ac:dyDescent="0.25">
      <c r="A120" s="224"/>
      <c r="B120" s="181"/>
      <c r="C120" s="272"/>
      <c r="D120" s="271"/>
      <c r="E120" s="274"/>
      <c r="F120" s="181"/>
      <c r="G120" s="273"/>
      <c r="H120" s="271"/>
      <c r="I120" s="275"/>
      <c r="J120" s="304">
        <f t="shared" si="4"/>
        <v>17074</v>
      </c>
      <c r="K120" s="170"/>
      <c r="L120" s="170"/>
    </row>
    <row r="121" spans="1:12" hidden="1" x14ac:dyDescent="0.25">
      <c r="A121" s="224"/>
      <c r="B121" s="181"/>
      <c r="C121" s="272"/>
      <c r="D121" s="271"/>
      <c r="E121" s="274"/>
      <c r="F121" s="181"/>
      <c r="G121" s="273"/>
      <c r="H121" s="271"/>
      <c r="I121" s="275"/>
      <c r="J121" s="304">
        <f t="shared" si="4"/>
        <v>17074</v>
      </c>
      <c r="K121" s="170"/>
      <c r="L121" s="170"/>
    </row>
    <row r="122" spans="1:12" hidden="1" x14ac:dyDescent="0.25">
      <c r="A122" s="224"/>
      <c r="B122" s="181"/>
      <c r="C122" s="272"/>
      <c r="D122" s="271"/>
      <c r="E122" s="274"/>
      <c r="F122" s="181"/>
      <c r="G122" s="273"/>
      <c r="H122" s="271"/>
      <c r="I122" s="275"/>
      <c r="J122" s="304">
        <f t="shared" si="4"/>
        <v>17074</v>
      </c>
      <c r="K122" s="170"/>
      <c r="L122" s="170"/>
    </row>
    <row r="123" spans="1:12" hidden="1" x14ac:dyDescent="0.25">
      <c r="A123" s="224"/>
      <c r="B123" s="181"/>
      <c r="C123" s="272"/>
      <c r="D123" s="271"/>
      <c r="E123" s="274"/>
      <c r="F123" s="181"/>
      <c r="G123" s="273"/>
      <c r="H123" s="271"/>
      <c r="I123" s="275"/>
      <c r="J123" s="304">
        <f t="shared" si="4"/>
        <v>17074</v>
      </c>
      <c r="K123" s="170"/>
      <c r="L123" s="170"/>
    </row>
    <row r="124" spans="1:12" hidden="1" x14ac:dyDescent="0.25">
      <c r="A124" s="224"/>
      <c r="B124" s="181"/>
      <c r="C124" s="272"/>
      <c r="D124" s="271"/>
      <c r="E124" s="274"/>
      <c r="F124" s="181"/>
      <c r="G124" s="273"/>
      <c r="H124" s="271"/>
      <c r="I124" s="275"/>
      <c r="J124" s="304">
        <f t="shared" si="4"/>
        <v>17074</v>
      </c>
      <c r="K124" s="170"/>
      <c r="L124" s="170"/>
    </row>
    <row r="125" spans="1:12" hidden="1" x14ac:dyDescent="0.25">
      <c r="A125" s="224"/>
      <c r="B125" s="181"/>
      <c r="C125" s="272"/>
      <c r="D125" s="271"/>
      <c r="E125" s="274"/>
      <c r="F125" s="181"/>
      <c r="G125" s="273"/>
      <c r="H125" s="271"/>
      <c r="I125" s="275"/>
      <c r="J125" s="304">
        <f t="shared" si="4"/>
        <v>17074</v>
      </c>
      <c r="K125" s="170"/>
      <c r="L125" s="170"/>
    </row>
    <row r="126" spans="1:12" hidden="1" x14ac:dyDescent="0.25">
      <c r="A126" s="224"/>
      <c r="B126" s="181"/>
      <c r="C126" s="272"/>
      <c r="D126" s="271"/>
      <c r="E126" s="274"/>
      <c r="F126" s="181"/>
      <c r="G126" s="273"/>
      <c r="H126" s="271"/>
      <c r="I126" s="275"/>
      <c r="J126" s="304">
        <f t="shared" si="4"/>
        <v>17074</v>
      </c>
      <c r="K126" s="170"/>
      <c r="L126" s="170"/>
    </row>
    <row r="127" spans="1:12" x14ac:dyDescent="0.25">
      <c r="A127" s="225"/>
      <c r="B127" s="226"/>
      <c r="C127" s="226"/>
      <c r="D127" s="226">
        <f>SUM(D4:D126)</f>
        <v>18368</v>
      </c>
      <c r="E127" s="226">
        <f>SUM(E4:E126)</f>
        <v>105983.35999999999</v>
      </c>
      <c r="F127" s="226"/>
      <c r="G127" s="226"/>
      <c r="H127" s="236">
        <f>SUM(H4:H126)</f>
        <v>14999</v>
      </c>
      <c r="I127" s="236">
        <f>SUM(I4:I126)</f>
        <v>86544.23000000001</v>
      </c>
      <c r="J127" s="170"/>
      <c r="K127" s="160"/>
      <c r="L127" s="160"/>
    </row>
    <row r="128" spans="1:12" x14ac:dyDescent="0.25">
      <c r="A128" s="225"/>
      <c r="B128" s="226"/>
      <c r="C128" s="226"/>
      <c r="D128" s="226"/>
      <c r="E128" s="226"/>
      <c r="F128" s="226"/>
      <c r="G128" s="226"/>
      <c r="H128" s="226"/>
      <c r="I128" s="226"/>
      <c r="J128" s="227">
        <f>+J3+D127-H127</f>
        <v>17074</v>
      </c>
      <c r="K128" s="160"/>
      <c r="L128" s="160"/>
    </row>
    <row r="129" spans="1:12" ht="15.75" thickBot="1" x14ac:dyDescent="0.3">
      <c r="A129" s="228"/>
    </row>
    <row r="130" spans="1:12" ht="15.75" thickBot="1" x14ac:dyDescent="0.3">
      <c r="A130" s="228"/>
      <c r="B130" s="519" t="s">
        <v>83</v>
      </c>
      <c r="C130" s="520"/>
      <c r="E130" s="237">
        <f>SUM(E26:E127)</f>
        <v>187732.71999999997</v>
      </c>
      <c r="K130" s="67"/>
      <c r="L130" s="67"/>
    </row>
    <row r="131" spans="1:12" ht="15.75" thickBot="1" x14ac:dyDescent="0.3">
      <c r="A131" s="228"/>
      <c r="B131" s="519" t="s">
        <v>84</v>
      </c>
      <c r="C131" s="520"/>
      <c r="E131" s="237">
        <f>I127</f>
        <v>86544.23000000001</v>
      </c>
      <c r="F131" s="66">
        <f>(C100+J3)-G100</f>
        <v>17074</v>
      </c>
      <c r="H131" s="67">
        <f>+H127-H130</f>
        <v>14999</v>
      </c>
      <c r="I131" s="67"/>
    </row>
    <row r="132" spans="1:12" ht="15.75" thickBot="1" x14ac:dyDescent="0.3">
      <c r="A132" s="228"/>
      <c r="B132" s="519" t="s">
        <v>85</v>
      </c>
      <c r="C132" s="520"/>
      <c r="E132" s="238">
        <f>K100</f>
        <v>98516.98</v>
      </c>
      <c r="H132" s="67"/>
      <c r="I132" s="67"/>
    </row>
    <row r="133" spans="1:12" x14ac:dyDescent="0.25">
      <c r="A133" s="228"/>
      <c r="F133" s="506">
        <f>(C100+J3)-H127</f>
        <v>17074</v>
      </c>
      <c r="H133" s="229"/>
      <c r="I133" s="229"/>
    </row>
    <row r="134" spans="1:12" x14ac:dyDescent="0.25">
      <c r="A134" s="228"/>
    </row>
    <row r="135" spans="1:12" x14ac:dyDescent="0.25">
      <c r="A135" s="228"/>
    </row>
    <row r="136" spans="1:12" x14ac:dyDescent="0.25">
      <c r="A136" s="228"/>
    </row>
    <row r="137" spans="1:12" x14ac:dyDescent="0.25">
      <c r="A137" s="228"/>
    </row>
    <row r="138" spans="1:12" x14ac:dyDescent="0.25">
      <c r="A138" s="228"/>
    </row>
    <row r="139" spans="1:12" x14ac:dyDescent="0.25">
      <c r="A139" s="228"/>
    </row>
    <row r="140" spans="1:12" x14ac:dyDescent="0.25">
      <c r="A140" s="228"/>
    </row>
    <row r="141" spans="1:12" x14ac:dyDescent="0.25">
      <c r="A141" s="228"/>
    </row>
  </sheetData>
  <mergeCells count="3">
    <mergeCell ref="B130:C130"/>
    <mergeCell ref="B131:C131"/>
    <mergeCell ref="B132:C132"/>
  </mergeCells>
  <pageMargins left="0.70866141732283472" right="0.70866141732283472" top="0.74803149606299213" bottom="0.74803149606299213" header="0.31496062992125984" footer="0.31496062992125984"/>
  <pageSetup scale="4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124"/>
  <sheetViews>
    <sheetView workbookViewId="0">
      <selection activeCell="F114" sqref="F114"/>
    </sheetView>
  </sheetViews>
  <sheetFormatPr baseColWidth="10" defaultRowHeight="15" x14ac:dyDescent="0.25"/>
  <cols>
    <col min="1" max="1" width="26.140625" style="155" customWidth="1"/>
    <col min="2" max="2" width="17.28515625" style="66" customWidth="1"/>
    <col min="3" max="3" width="6.85546875" style="66" customWidth="1"/>
    <col min="4" max="4" width="12" style="66" customWidth="1"/>
    <col min="5" max="5" width="9.5703125" style="66" hidden="1" customWidth="1"/>
    <col min="6" max="6" width="12.5703125" style="66" customWidth="1"/>
    <col min="7" max="7" width="6.140625" style="66" customWidth="1"/>
    <col min="8" max="8" width="9.28515625" style="66" customWidth="1"/>
    <col min="9" max="9" width="6.42578125" style="66" hidden="1" customWidth="1"/>
    <col min="10" max="10" width="7.85546875" style="66" customWidth="1"/>
    <col min="11" max="11" width="0.42578125" style="66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30"/>
      <c r="J3" s="387">
        <f>'Septiembre 2019'!J100</f>
        <v>17074</v>
      </c>
      <c r="K3" s="388">
        <f>J3*5.77</f>
        <v>98516.98</v>
      </c>
      <c r="L3" s="160"/>
      <c r="M3" s="320"/>
    </row>
    <row r="4" spans="1:13" x14ac:dyDescent="0.25">
      <c r="A4" s="307">
        <v>43739</v>
      </c>
      <c r="B4" s="357"/>
      <c r="C4" s="216"/>
      <c r="D4" s="357"/>
      <c r="E4" s="216"/>
      <c r="F4" s="357"/>
      <c r="G4" s="216"/>
      <c r="H4" s="201"/>
      <c r="I4" s="285"/>
      <c r="J4" s="359">
        <f>J3+D4-H4</f>
        <v>17074</v>
      </c>
      <c r="K4" s="389">
        <f>J4*5.77</f>
        <v>98516.98</v>
      </c>
      <c r="L4" s="160"/>
    </row>
    <row r="5" spans="1:13" x14ac:dyDescent="0.25">
      <c r="A5" s="306"/>
      <c r="B5" s="302" t="s">
        <v>11</v>
      </c>
      <c r="C5" s="199" t="s">
        <v>33</v>
      </c>
      <c r="D5" s="319">
        <v>36</v>
      </c>
      <c r="E5" s="197">
        <f>D5*5.77</f>
        <v>207.71999999999997</v>
      </c>
      <c r="F5" s="302"/>
      <c r="G5" s="199"/>
      <c r="H5" s="198"/>
      <c r="I5" s="232"/>
      <c r="J5" s="361">
        <f t="shared" ref="J5:J68" si="0">J4+D5-H5</f>
        <v>17110</v>
      </c>
      <c r="K5" s="389">
        <f t="shared" ref="K5:K68" si="1">J5*5.77</f>
        <v>98724.7</v>
      </c>
      <c r="L5" s="160"/>
    </row>
    <row r="6" spans="1:13" x14ac:dyDescent="0.25">
      <c r="A6" s="306"/>
      <c r="B6" s="302" t="s">
        <v>9</v>
      </c>
      <c r="C6" s="199" t="s">
        <v>33</v>
      </c>
      <c r="D6" s="319">
        <v>1000</v>
      </c>
      <c r="E6" s="197">
        <f t="shared" ref="E6:E66" si="2">D6*5.77</f>
        <v>5770</v>
      </c>
      <c r="F6" s="302"/>
      <c r="G6" s="199"/>
      <c r="H6" s="198"/>
      <c r="I6" s="198"/>
      <c r="J6" s="361">
        <f t="shared" si="0"/>
        <v>18110</v>
      </c>
      <c r="K6" s="389">
        <f t="shared" si="1"/>
        <v>104494.7</v>
      </c>
      <c r="L6" s="160"/>
    </row>
    <row r="7" spans="1:13" x14ac:dyDescent="0.25">
      <c r="A7" s="308"/>
      <c r="B7" s="302"/>
      <c r="C7" s="199"/>
      <c r="D7" s="319"/>
      <c r="E7" s="197"/>
      <c r="F7" s="302"/>
      <c r="G7" s="199"/>
      <c r="H7" s="198"/>
      <c r="I7" s="198"/>
      <c r="J7" s="361">
        <f t="shared" si="0"/>
        <v>18110</v>
      </c>
      <c r="K7" s="389">
        <f t="shared" si="1"/>
        <v>104494.7</v>
      </c>
      <c r="L7" s="160"/>
    </row>
    <row r="8" spans="1:13" x14ac:dyDescent="0.25">
      <c r="A8" s="308"/>
      <c r="B8" s="302"/>
      <c r="C8" s="199"/>
      <c r="D8" s="319"/>
      <c r="E8" s="197"/>
      <c r="F8" s="302" t="s">
        <v>90</v>
      </c>
      <c r="G8" s="199" t="s">
        <v>33</v>
      </c>
      <c r="H8" s="198">
        <v>1122</v>
      </c>
      <c r="I8" s="198">
        <f t="shared" ref="I8:I68" si="3">H8*5.77</f>
        <v>6473.94</v>
      </c>
      <c r="J8" s="361">
        <f t="shared" si="0"/>
        <v>16988</v>
      </c>
      <c r="K8" s="389">
        <f t="shared" si="1"/>
        <v>98020.76</v>
      </c>
      <c r="L8" s="160"/>
    </row>
    <row r="9" spans="1:13" x14ac:dyDescent="0.25">
      <c r="A9" s="308"/>
      <c r="B9" s="302"/>
      <c r="C9" s="199"/>
      <c r="D9" s="319"/>
      <c r="E9" s="197"/>
      <c r="F9" s="302"/>
      <c r="G9" s="199"/>
      <c r="H9" s="198"/>
      <c r="I9" s="198"/>
      <c r="J9" s="361">
        <f t="shared" si="0"/>
        <v>16988</v>
      </c>
      <c r="K9" s="389">
        <f t="shared" si="1"/>
        <v>98020.76</v>
      </c>
      <c r="L9" s="160"/>
    </row>
    <row r="10" spans="1:13" x14ac:dyDescent="0.25">
      <c r="A10" s="502">
        <v>43740</v>
      </c>
      <c r="B10" s="357"/>
      <c r="C10" s="216"/>
      <c r="D10" s="299"/>
      <c r="E10" s="200"/>
      <c r="F10" s="357"/>
      <c r="G10" s="216"/>
      <c r="H10" s="201"/>
      <c r="I10" s="201"/>
      <c r="J10" s="359">
        <f t="shared" si="0"/>
        <v>16988</v>
      </c>
      <c r="K10" s="389">
        <f t="shared" si="1"/>
        <v>98020.76</v>
      </c>
      <c r="L10" s="160"/>
    </row>
    <row r="11" spans="1:13" x14ac:dyDescent="0.25">
      <c r="A11" s="308"/>
      <c r="B11" s="302" t="s">
        <v>11</v>
      </c>
      <c r="C11" s="199" t="s">
        <v>33</v>
      </c>
      <c r="D11" s="319">
        <v>75</v>
      </c>
      <c r="E11" s="197">
        <f t="shared" si="2"/>
        <v>432.74999999999994</v>
      </c>
      <c r="F11" s="302"/>
      <c r="G11" s="199"/>
      <c r="H11" s="198"/>
      <c r="I11" s="198"/>
      <c r="J11" s="361">
        <f t="shared" si="0"/>
        <v>17063</v>
      </c>
      <c r="K11" s="389">
        <f t="shared" si="1"/>
        <v>98453.51</v>
      </c>
      <c r="L11" s="160"/>
    </row>
    <row r="12" spans="1:13" x14ac:dyDescent="0.25">
      <c r="A12" s="308"/>
      <c r="B12" s="302" t="s">
        <v>13</v>
      </c>
      <c r="C12" s="199" t="s">
        <v>33</v>
      </c>
      <c r="D12" s="319">
        <v>1261</v>
      </c>
      <c r="E12" s="197">
        <f t="shared" si="2"/>
        <v>7275.9699999999993</v>
      </c>
      <c r="F12" s="302"/>
      <c r="G12" s="199"/>
      <c r="H12" s="198"/>
      <c r="I12" s="198"/>
      <c r="J12" s="361">
        <f t="shared" si="0"/>
        <v>18324</v>
      </c>
      <c r="K12" s="389">
        <f t="shared" si="1"/>
        <v>105729.48</v>
      </c>
      <c r="L12" s="160"/>
    </row>
    <row r="13" spans="1:13" x14ac:dyDescent="0.25">
      <c r="A13" s="308"/>
      <c r="B13" s="357"/>
      <c r="C13" s="216"/>
      <c r="D13" s="299"/>
      <c r="E13" s="197"/>
      <c r="F13" s="302" t="s">
        <v>90</v>
      </c>
      <c r="G13" s="199" t="s">
        <v>33</v>
      </c>
      <c r="H13" s="201">
        <v>550</v>
      </c>
      <c r="I13" s="198">
        <f t="shared" si="3"/>
        <v>3173.4999999999995</v>
      </c>
      <c r="J13" s="361">
        <f t="shared" si="0"/>
        <v>17774</v>
      </c>
      <c r="K13" s="389">
        <f t="shared" si="1"/>
        <v>102555.98</v>
      </c>
      <c r="L13" s="160"/>
    </row>
    <row r="14" spans="1:13" x14ac:dyDescent="0.25">
      <c r="A14" s="308"/>
      <c r="B14" s="302"/>
      <c r="C14" s="199"/>
      <c r="D14" s="319"/>
      <c r="E14" s="197"/>
      <c r="F14" s="302"/>
      <c r="G14" s="199"/>
      <c r="H14" s="198"/>
      <c r="I14" s="198"/>
      <c r="J14" s="361">
        <f t="shared" si="0"/>
        <v>17774</v>
      </c>
      <c r="K14" s="389">
        <f t="shared" si="1"/>
        <v>102555.98</v>
      </c>
      <c r="L14" s="160"/>
    </row>
    <row r="15" spans="1:13" x14ac:dyDescent="0.25">
      <c r="A15" s="502">
        <v>43741</v>
      </c>
      <c r="B15" s="357"/>
      <c r="C15" s="216"/>
      <c r="D15" s="299"/>
      <c r="E15" s="200"/>
      <c r="F15" s="357"/>
      <c r="G15" s="216"/>
      <c r="H15" s="201"/>
      <c r="I15" s="201"/>
      <c r="J15" s="359">
        <f t="shared" si="0"/>
        <v>17774</v>
      </c>
      <c r="K15" s="389">
        <f t="shared" si="1"/>
        <v>102555.98</v>
      </c>
      <c r="L15" s="160"/>
    </row>
    <row r="16" spans="1:13" x14ac:dyDescent="0.25">
      <c r="A16" s="308"/>
      <c r="B16" s="358" t="s">
        <v>11</v>
      </c>
      <c r="C16" s="223" t="s">
        <v>33</v>
      </c>
      <c r="D16" s="390">
        <v>31</v>
      </c>
      <c r="E16" s="197">
        <f t="shared" si="2"/>
        <v>178.86999999999998</v>
      </c>
      <c r="G16" s="370"/>
      <c r="H16" s="194"/>
      <c r="I16" s="198"/>
      <c r="J16" s="361">
        <f t="shared" si="0"/>
        <v>17805</v>
      </c>
      <c r="K16" s="389">
        <f t="shared" si="1"/>
        <v>102734.84999999999</v>
      </c>
      <c r="L16" s="160"/>
    </row>
    <row r="17" spans="1:12" x14ac:dyDescent="0.25">
      <c r="A17" s="308"/>
      <c r="B17" s="358"/>
      <c r="C17" s="223"/>
      <c r="D17" s="390"/>
      <c r="E17" s="197"/>
      <c r="F17" s="358"/>
      <c r="G17" s="223"/>
      <c r="H17" s="194"/>
      <c r="I17" s="198"/>
      <c r="J17" s="361">
        <f t="shared" si="0"/>
        <v>17805</v>
      </c>
      <c r="K17" s="389">
        <f t="shared" si="1"/>
        <v>102734.84999999999</v>
      </c>
      <c r="L17" s="160"/>
    </row>
    <row r="18" spans="1:12" x14ac:dyDescent="0.25">
      <c r="A18" s="308"/>
      <c r="B18" s="358"/>
      <c r="C18" s="223"/>
      <c r="D18" s="390"/>
      <c r="E18" s="197"/>
      <c r="F18" s="302" t="s">
        <v>90</v>
      </c>
      <c r="G18" s="199" t="s">
        <v>33</v>
      </c>
      <c r="H18" s="194">
        <v>660</v>
      </c>
      <c r="I18" s="198">
        <f t="shared" si="3"/>
        <v>3808.2</v>
      </c>
      <c r="J18" s="361">
        <f t="shared" si="0"/>
        <v>17145</v>
      </c>
      <c r="K18" s="389">
        <f t="shared" si="1"/>
        <v>98926.65</v>
      </c>
      <c r="L18" s="160"/>
    </row>
    <row r="19" spans="1:12" x14ac:dyDescent="0.25">
      <c r="A19" s="503"/>
      <c r="B19" s="302"/>
      <c r="C19" s="199"/>
      <c r="D19" s="319"/>
      <c r="E19" s="197"/>
      <c r="F19" s="302"/>
      <c r="G19" s="199"/>
      <c r="H19" s="198"/>
      <c r="I19" s="198"/>
      <c r="J19" s="361">
        <f t="shared" si="0"/>
        <v>17145</v>
      </c>
      <c r="K19" s="389">
        <f t="shared" si="1"/>
        <v>98926.65</v>
      </c>
      <c r="L19" s="160"/>
    </row>
    <row r="20" spans="1:12" x14ac:dyDescent="0.25">
      <c r="A20" s="502">
        <v>43742</v>
      </c>
      <c r="B20" s="357"/>
      <c r="C20" s="216"/>
      <c r="D20" s="299"/>
      <c r="E20" s="395"/>
      <c r="F20" s="357"/>
      <c r="G20" s="216"/>
      <c r="H20" s="201"/>
      <c r="I20" s="380"/>
      <c r="J20" s="356">
        <f t="shared" si="0"/>
        <v>17145</v>
      </c>
      <c r="K20" s="389">
        <f t="shared" si="1"/>
        <v>98926.65</v>
      </c>
      <c r="L20" s="160"/>
    </row>
    <row r="21" spans="1:12" x14ac:dyDescent="0.25">
      <c r="A21" s="502"/>
      <c r="B21" s="358" t="s">
        <v>11</v>
      </c>
      <c r="C21" s="223" t="s">
        <v>33</v>
      </c>
      <c r="D21" s="390">
        <v>35</v>
      </c>
      <c r="E21" s="197">
        <f t="shared" si="2"/>
        <v>201.95</v>
      </c>
      <c r="F21" s="358"/>
      <c r="G21" s="223"/>
      <c r="H21" s="194"/>
      <c r="I21" s="198"/>
      <c r="J21" s="361">
        <f t="shared" si="0"/>
        <v>17180</v>
      </c>
      <c r="K21" s="389">
        <f t="shared" si="1"/>
        <v>99128.599999999991</v>
      </c>
      <c r="L21" s="160"/>
    </row>
    <row r="22" spans="1:12" x14ac:dyDescent="0.25">
      <c r="A22" s="309"/>
      <c r="B22" s="358"/>
      <c r="C22" s="223"/>
      <c r="D22" s="390"/>
      <c r="E22" s="197"/>
      <c r="F22" s="302" t="s">
        <v>90</v>
      </c>
      <c r="G22" s="199" t="s">
        <v>33</v>
      </c>
      <c r="H22" s="194">
        <v>780</v>
      </c>
      <c r="I22" s="198">
        <f t="shared" si="3"/>
        <v>4500.5999999999995</v>
      </c>
      <c r="J22" s="361">
        <f t="shared" si="0"/>
        <v>16400</v>
      </c>
      <c r="K22" s="389">
        <f t="shared" si="1"/>
        <v>94628</v>
      </c>
      <c r="L22" s="160"/>
    </row>
    <row r="23" spans="1:12" x14ac:dyDescent="0.25">
      <c r="A23" s="309"/>
      <c r="B23" s="358"/>
      <c r="C23" s="223"/>
      <c r="D23" s="390"/>
      <c r="E23" s="197"/>
      <c r="F23" s="358"/>
      <c r="G23" s="223"/>
      <c r="H23" s="194"/>
      <c r="I23" s="198"/>
      <c r="J23" s="361">
        <f t="shared" si="0"/>
        <v>16400</v>
      </c>
      <c r="K23" s="389">
        <f t="shared" si="1"/>
        <v>94628</v>
      </c>
      <c r="L23" s="160"/>
    </row>
    <row r="24" spans="1:12" x14ac:dyDescent="0.25">
      <c r="A24" s="308"/>
      <c r="B24" s="302"/>
      <c r="C24" s="199"/>
      <c r="D24" s="319"/>
      <c r="E24" s="197"/>
      <c r="F24" s="302"/>
      <c r="G24" s="199"/>
      <c r="H24" s="198"/>
      <c r="I24" s="198"/>
      <c r="J24" s="361">
        <f t="shared" si="0"/>
        <v>16400</v>
      </c>
      <c r="K24" s="389">
        <f t="shared" si="1"/>
        <v>94628</v>
      </c>
      <c r="L24" s="160"/>
    </row>
    <row r="25" spans="1:12" x14ac:dyDescent="0.25">
      <c r="A25" s="502">
        <v>43745</v>
      </c>
      <c r="B25" s="357"/>
      <c r="C25" s="216"/>
      <c r="D25" s="299"/>
      <c r="E25" s="200"/>
      <c r="F25" s="357"/>
      <c r="G25" s="216"/>
      <c r="H25" s="201"/>
      <c r="I25" s="201"/>
      <c r="J25" s="359">
        <f t="shared" si="0"/>
        <v>16400</v>
      </c>
      <c r="K25" s="389">
        <f t="shared" si="1"/>
        <v>94628</v>
      </c>
      <c r="L25" s="160"/>
    </row>
    <row r="26" spans="1:12" x14ac:dyDescent="0.25">
      <c r="A26" s="504"/>
      <c r="B26" s="202" t="s">
        <v>11</v>
      </c>
      <c r="C26" s="368" t="s">
        <v>33</v>
      </c>
      <c r="D26" s="390">
        <v>16</v>
      </c>
      <c r="E26" s="197">
        <f t="shared" si="2"/>
        <v>92.32</v>
      </c>
      <c r="F26" s="358"/>
      <c r="G26" s="223"/>
      <c r="H26" s="194"/>
      <c r="I26" s="198"/>
      <c r="J26" s="361">
        <f t="shared" si="0"/>
        <v>16416</v>
      </c>
      <c r="K26" s="389">
        <f t="shared" si="1"/>
        <v>94720.319999999992</v>
      </c>
      <c r="L26" s="160"/>
    </row>
    <row r="27" spans="1:12" x14ac:dyDescent="0.25">
      <c r="A27" s="309"/>
      <c r="B27" s="358" t="s">
        <v>16</v>
      </c>
      <c r="C27" s="223" t="s">
        <v>33</v>
      </c>
      <c r="D27" s="390">
        <v>620</v>
      </c>
      <c r="E27" s="197">
        <f t="shared" si="2"/>
        <v>3577.3999999999996</v>
      </c>
      <c r="F27" s="358" t="s">
        <v>90</v>
      </c>
      <c r="G27" s="223" t="s">
        <v>33</v>
      </c>
      <c r="H27" s="194">
        <v>565</v>
      </c>
      <c r="I27" s="198">
        <f t="shared" si="3"/>
        <v>3260.0499999999997</v>
      </c>
      <c r="J27" s="361">
        <f t="shared" si="0"/>
        <v>16471</v>
      </c>
      <c r="K27" s="389">
        <f t="shared" si="1"/>
        <v>95037.67</v>
      </c>
      <c r="L27" s="160"/>
    </row>
    <row r="28" spans="1:12" x14ac:dyDescent="0.25">
      <c r="A28" s="308"/>
      <c r="B28" s="302"/>
      <c r="C28" s="199"/>
      <c r="D28" s="319"/>
      <c r="E28" s="197"/>
      <c r="F28" s="302"/>
      <c r="G28" s="199"/>
      <c r="H28" s="198"/>
      <c r="I28" s="198"/>
      <c r="J28" s="361">
        <f t="shared" si="0"/>
        <v>16471</v>
      </c>
      <c r="K28" s="389">
        <f t="shared" si="1"/>
        <v>95037.67</v>
      </c>
      <c r="L28" s="160"/>
    </row>
    <row r="29" spans="1:12" x14ac:dyDescent="0.25">
      <c r="A29" s="502">
        <v>43746</v>
      </c>
      <c r="B29" s="357"/>
      <c r="C29" s="216"/>
      <c r="D29" s="299"/>
      <c r="E29" s="200"/>
      <c r="F29" s="357"/>
      <c r="G29" s="216"/>
      <c r="H29" s="201"/>
      <c r="I29" s="201"/>
      <c r="J29" s="359">
        <f t="shared" si="0"/>
        <v>16471</v>
      </c>
      <c r="K29" s="389">
        <f t="shared" si="1"/>
        <v>95037.67</v>
      </c>
      <c r="L29" s="160"/>
    </row>
    <row r="30" spans="1:12" x14ac:dyDescent="0.25">
      <c r="A30" s="504"/>
      <c r="B30" s="358" t="s">
        <v>11</v>
      </c>
      <c r="C30" s="223" t="s">
        <v>33</v>
      </c>
      <c r="D30" s="390">
        <v>43</v>
      </c>
      <c r="E30" s="197">
        <f t="shared" si="2"/>
        <v>248.10999999999999</v>
      </c>
      <c r="F30" s="358"/>
      <c r="G30" s="223"/>
      <c r="H30" s="194"/>
      <c r="I30" s="198"/>
      <c r="J30" s="361">
        <f t="shared" si="0"/>
        <v>16514</v>
      </c>
      <c r="K30" s="389">
        <f t="shared" si="1"/>
        <v>95285.78</v>
      </c>
      <c r="L30" s="160"/>
    </row>
    <row r="31" spans="1:12" x14ac:dyDescent="0.25">
      <c r="A31" s="309"/>
      <c r="B31" s="358" t="s">
        <v>8</v>
      </c>
      <c r="C31" s="223" t="s">
        <v>33</v>
      </c>
      <c r="D31" s="390">
        <v>942</v>
      </c>
      <c r="E31" s="197">
        <f t="shared" si="2"/>
        <v>5435.3399999999992</v>
      </c>
      <c r="F31" s="302" t="s">
        <v>90</v>
      </c>
      <c r="G31" s="199" t="s">
        <v>33</v>
      </c>
      <c r="H31" s="194">
        <v>518</v>
      </c>
      <c r="I31" s="198">
        <f t="shared" si="3"/>
        <v>2988.8599999999997</v>
      </c>
      <c r="J31" s="361">
        <f t="shared" si="0"/>
        <v>16938</v>
      </c>
      <c r="K31" s="389">
        <f t="shared" si="1"/>
        <v>97732.26</v>
      </c>
      <c r="L31" s="160"/>
    </row>
    <row r="32" spans="1:12" x14ac:dyDescent="0.25">
      <c r="A32" s="308"/>
      <c r="B32" s="302"/>
      <c r="C32" s="199"/>
      <c r="D32" s="319"/>
      <c r="E32" s="197"/>
      <c r="F32" s="302"/>
      <c r="G32" s="199"/>
      <c r="H32" s="198"/>
      <c r="I32" s="198"/>
      <c r="J32" s="361">
        <f t="shared" si="0"/>
        <v>16938</v>
      </c>
      <c r="K32" s="389">
        <f t="shared" si="1"/>
        <v>97732.26</v>
      </c>
      <c r="L32" s="160"/>
    </row>
    <row r="33" spans="1:12" x14ac:dyDescent="0.25">
      <c r="A33" s="502">
        <v>43747</v>
      </c>
      <c r="B33" s="357"/>
      <c r="C33" s="216"/>
      <c r="D33" s="299"/>
      <c r="E33" s="200"/>
      <c r="F33" s="357"/>
      <c r="G33" s="216"/>
      <c r="H33" s="201"/>
      <c r="I33" s="201"/>
      <c r="J33" s="359">
        <f t="shared" si="0"/>
        <v>16938</v>
      </c>
      <c r="K33" s="389">
        <f t="shared" si="1"/>
        <v>97732.26</v>
      </c>
      <c r="L33" s="160"/>
    </row>
    <row r="34" spans="1:12" x14ac:dyDescent="0.25">
      <c r="A34" s="504"/>
      <c r="B34" s="358" t="s">
        <v>11</v>
      </c>
      <c r="C34" s="223" t="s">
        <v>33</v>
      </c>
      <c r="D34" s="390">
        <v>76</v>
      </c>
      <c r="E34" s="197">
        <f t="shared" si="2"/>
        <v>438.52</v>
      </c>
      <c r="F34" s="358"/>
      <c r="G34" s="223"/>
      <c r="H34" s="194"/>
      <c r="I34" s="198"/>
      <c r="J34" s="361">
        <f t="shared" si="0"/>
        <v>17014</v>
      </c>
      <c r="K34" s="389">
        <f t="shared" si="1"/>
        <v>98170.78</v>
      </c>
      <c r="L34" s="160"/>
    </row>
    <row r="35" spans="1:12" x14ac:dyDescent="0.25">
      <c r="A35" s="309"/>
      <c r="B35" s="358" t="s">
        <v>13</v>
      </c>
      <c r="C35" s="223" t="s">
        <v>33</v>
      </c>
      <c r="D35" s="390">
        <v>1394</v>
      </c>
      <c r="E35" s="197">
        <f t="shared" si="2"/>
        <v>8043.3799999999992</v>
      </c>
      <c r="F35" s="358" t="s">
        <v>90</v>
      </c>
      <c r="G35" s="223" t="s">
        <v>33</v>
      </c>
      <c r="H35" s="194">
        <v>650</v>
      </c>
      <c r="I35" s="198">
        <f t="shared" si="3"/>
        <v>3750.4999999999995</v>
      </c>
      <c r="J35" s="361">
        <f t="shared" si="0"/>
        <v>17758</v>
      </c>
      <c r="K35" s="389">
        <f t="shared" si="1"/>
        <v>102463.65999999999</v>
      </c>
      <c r="L35" s="160"/>
    </row>
    <row r="36" spans="1:12" x14ac:dyDescent="0.25">
      <c r="A36" s="504"/>
      <c r="B36" s="358"/>
      <c r="C36" s="223"/>
      <c r="D36" s="390"/>
      <c r="E36" s="197"/>
      <c r="F36" s="358"/>
      <c r="G36" s="223"/>
      <c r="H36" s="194"/>
      <c r="I36" s="198"/>
      <c r="J36" s="361">
        <f t="shared" si="0"/>
        <v>17758</v>
      </c>
      <c r="K36" s="389">
        <f t="shared" si="1"/>
        <v>102463.65999999999</v>
      </c>
      <c r="L36" s="160"/>
    </row>
    <row r="37" spans="1:12" x14ac:dyDescent="0.25">
      <c r="A37" s="308"/>
      <c r="B37" s="202"/>
      <c r="C37" s="199"/>
      <c r="D37" s="319"/>
      <c r="E37" s="197"/>
      <c r="F37" s="302"/>
      <c r="G37" s="199"/>
      <c r="H37" s="198"/>
      <c r="I37" s="198"/>
      <c r="J37" s="361">
        <f t="shared" si="0"/>
        <v>17758</v>
      </c>
      <c r="K37" s="389">
        <f t="shared" si="1"/>
        <v>102463.65999999999</v>
      </c>
      <c r="L37" s="160"/>
    </row>
    <row r="38" spans="1:12" x14ac:dyDescent="0.25">
      <c r="A38" s="502">
        <v>43748</v>
      </c>
      <c r="B38" s="357"/>
      <c r="C38" s="216"/>
      <c r="D38" s="299"/>
      <c r="E38" s="200"/>
      <c r="F38" s="357"/>
      <c r="G38" s="216"/>
      <c r="H38" s="201"/>
      <c r="I38" s="201"/>
      <c r="J38" s="359">
        <f t="shared" si="0"/>
        <v>17758</v>
      </c>
      <c r="K38" s="389">
        <f t="shared" si="1"/>
        <v>102463.65999999999</v>
      </c>
      <c r="L38" s="160"/>
    </row>
    <row r="39" spans="1:12" x14ac:dyDescent="0.25">
      <c r="A39" s="309"/>
      <c r="B39" s="358" t="s">
        <v>11</v>
      </c>
      <c r="C39" s="223" t="s">
        <v>33</v>
      </c>
      <c r="D39" s="390">
        <v>48</v>
      </c>
      <c r="E39" s="197">
        <f t="shared" si="2"/>
        <v>276.95999999999998</v>
      </c>
      <c r="F39" s="358"/>
      <c r="G39" s="223"/>
      <c r="H39" s="194"/>
      <c r="I39" s="198"/>
      <c r="J39" s="361">
        <f t="shared" si="0"/>
        <v>17806</v>
      </c>
      <c r="K39" s="389">
        <f t="shared" si="1"/>
        <v>102740.62</v>
      </c>
      <c r="L39" s="160"/>
    </row>
    <row r="40" spans="1:12" x14ac:dyDescent="0.25">
      <c r="A40" s="309"/>
      <c r="B40" s="358" t="s">
        <v>88</v>
      </c>
      <c r="C40" s="223" t="s">
        <v>33</v>
      </c>
      <c r="D40" s="390">
        <v>1400</v>
      </c>
      <c r="E40" s="197">
        <f t="shared" si="2"/>
        <v>8077.9999999999991</v>
      </c>
      <c r="F40" s="358" t="s">
        <v>90</v>
      </c>
      <c r="G40" s="223" t="s">
        <v>33</v>
      </c>
      <c r="H40" s="194">
        <v>0</v>
      </c>
      <c r="I40" s="198"/>
      <c r="J40" s="361">
        <f t="shared" si="0"/>
        <v>19206</v>
      </c>
      <c r="K40" s="389">
        <f t="shared" si="1"/>
        <v>110818.62</v>
      </c>
      <c r="L40" s="160"/>
    </row>
    <row r="41" spans="1:12" x14ac:dyDescent="0.25">
      <c r="A41" s="504"/>
      <c r="B41" s="358"/>
      <c r="C41" s="223"/>
      <c r="D41" s="390"/>
      <c r="E41" s="197"/>
      <c r="F41" s="358"/>
      <c r="G41" s="223"/>
      <c r="H41" s="194"/>
      <c r="I41" s="198"/>
      <c r="J41" s="361">
        <f t="shared" si="0"/>
        <v>19206</v>
      </c>
      <c r="K41" s="389">
        <f t="shared" si="1"/>
        <v>110818.62</v>
      </c>
      <c r="L41" s="160"/>
    </row>
    <row r="42" spans="1:12" x14ac:dyDescent="0.25">
      <c r="A42" s="308"/>
      <c r="B42" s="202"/>
      <c r="C42" s="368"/>
      <c r="D42" s="319"/>
      <c r="E42" s="197"/>
      <c r="F42" s="302"/>
      <c r="G42" s="199"/>
      <c r="H42" s="198"/>
      <c r="I42" s="198"/>
      <c r="J42" s="361">
        <f t="shared" si="0"/>
        <v>19206</v>
      </c>
      <c r="K42" s="389">
        <f t="shared" si="1"/>
        <v>110818.62</v>
      </c>
      <c r="L42" s="160"/>
    </row>
    <row r="43" spans="1:12" x14ac:dyDescent="0.25">
      <c r="A43" s="502">
        <v>43749</v>
      </c>
      <c r="B43" s="357"/>
      <c r="C43" s="216"/>
      <c r="D43" s="299"/>
      <c r="E43" s="395"/>
      <c r="F43" s="357"/>
      <c r="G43" s="216"/>
      <c r="H43" s="201"/>
      <c r="I43" s="380"/>
      <c r="J43" s="356">
        <f t="shared" si="0"/>
        <v>19206</v>
      </c>
      <c r="K43" s="389">
        <f t="shared" si="1"/>
        <v>110818.62</v>
      </c>
      <c r="L43" s="160"/>
    </row>
    <row r="44" spans="1:12" x14ac:dyDescent="0.25">
      <c r="A44" s="309"/>
      <c r="B44" s="358" t="s">
        <v>11</v>
      </c>
      <c r="C44" s="223" t="s">
        <v>33</v>
      </c>
      <c r="D44" s="390">
        <v>51</v>
      </c>
      <c r="E44" s="197">
        <f t="shared" si="2"/>
        <v>294.27</v>
      </c>
      <c r="F44" s="358"/>
      <c r="G44" s="223"/>
      <c r="H44" s="194"/>
      <c r="I44" s="198"/>
      <c r="J44" s="361">
        <f t="shared" si="0"/>
        <v>19257</v>
      </c>
      <c r="K44" s="389">
        <f t="shared" si="1"/>
        <v>111112.88999999998</v>
      </c>
      <c r="L44" s="160"/>
    </row>
    <row r="45" spans="1:12" x14ac:dyDescent="0.25">
      <c r="A45" s="309"/>
      <c r="B45" s="358" t="s">
        <v>89</v>
      </c>
      <c r="C45" s="223" t="s">
        <v>33</v>
      </c>
      <c r="D45" s="390">
        <v>580</v>
      </c>
      <c r="E45" s="197">
        <f t="shared" si="2"/>
        <v>3346.6</v>
      </c>
      <c r="F45" s="358"/>
      <c r="G45" s="223"/>
      <c r="H45" s="194"/>
      <c r="I45" s="198"/>
      <c r="J45" s="361">
        <f t="shared" si="0"/>
        <v>19837</v>
      </c>
      <c r="K45" s="389">
        <f t="shared" si="1"/>
        <v>114459.48999999999</v>
      </c>
      <c r="L45" s="160"/>
    </row>
    <row r="46" spans="1:12" x14ac:dyDescent="0.25">
      <c r="A46" s="309"/>
      <c r="B46" s="358"/>
      <c r="C46" s="223"/>
      <c r="D46" s="390"/>
      <c r="E46" s="197"/>
      <c r="F46" s="358" t="s">
        <v>90</v>
      </c>
      <c r="G46" s="223" t="s">
        <v>33</v>
      </c>
      <c r="H46" s="194">
        <v>1070</v>
      </c>
      <c r="I46" s="198">
        <f t="shared" si="3"/>
        <v>6173.9</v>
      </c>
      <c r="J46" s="361">
        <f t="shared" si="0"/>
        <v>18767</v>
      </c>
      <c r="K46" s="389">
        <f t="shared" si="1"/>
        <v>108285.59</v>
      </c>
      <c r="L46" s="160"/>
    </row>
    <row r="47" spans="1:12" x14ac:dyDescent="0.25">
      <c r="A47" s="308"/>
      <c r="B47" s="202"/>
      <c r="C47" s="368"/>
      <c r="D47" s="319"/>
      <c r="E47" s="197"/>
      <c r="F47" s="302"/>
      <c r="G47" s="199"/>
      <c r="H47" s="198"/>
      <c r="I47" s="198"/>
      <c r="J47" s="361">
        <f t="shared" si="0"/>
        <v>18767</v>
      </c>
      <c r="K47" s="389">
        <f t="shared" si="1"/>
        <v>108285.59</v>
      </c>
      <c r="L47" s="160"/>
    </row>
    <row r="48" spans="1:12" x14ac:dyDescent="0.25">
      <c r="A48" s="502">
        <v>43752</v>
      </c>
      <c r="B48" s="357"/>
      <c r="C48" s="216"/>
      <c r="D48" s="299"/>
      <c r="E48" s="200"/>
      <c r="F48" s="357"/>
      <c r="G48" s="216"/>
      <c r="H48" s="201"/>
      <c r="I48" s="201"/>
      <c r="J48" s="359">
        <f t="shared" si="0"/>
        <v>18767</v>
      </c>
      <c r="K48" s="389">
        <f t="shared" si="1"/>
        <v>108285.59</v>
      </c>
      <c r="L48" s="160"/>
    </row>
    <row r="49" spans="1:12" x14ac:dyDescent="0.25">
      <c r="A49" s="504"/>
      <c r="B49" s="358" t="s">
        <v>11</v>
      </c>
      <c r="C49" s="223" t="s">
        <v>33</v>
      </c>
      <c r="D49" s="390">
        <v>15</v>
      </c>
      <c r="E49" s="197">
        <f t="shared" si="2"/>
        <v>86.55</v>
      </c>
      <c r="F49" s="358"/>
      <c r="G49" s="223"/>
      <c r="H49" s="194"/>
      <c r="I49" s="198"/>
      <c r="J49" s="361">
        <f t="shared" si="0"/>
        <v>18782</v>
      </c>
      <c r="K49" s="389">
        <f t="shared" si="1"/>
        <v>108372.13999999998</v>
      </c>
      <c r="L49" s="160"/>
    </row>
    <row r="50" spans="1:12" x14ac:dyDescent="0.25">
      <c r="A50" s="309"/>
      <c r="B50" s="358"/>
      <c r="C50" s="223"/>
      <c r="D50" s="390"/>
      <c r="E50" s="197"/>
      <c r="F50" s="358" t="s">
        <v>90</v>
      </c>
      <c r="G50" s="223" t="s">
        <v>33</v>
      </c>
      <c r="H50" s="194">
        <v>1040</v>
      </c>
      <c r="I50" s="198">
        <f t="shared" si="3"/>
        <v>6000.7999999999993</v>
      </c>
      <c r="J50" s="361">
        <f t="shared" si="0"/>
        <v>17742</v>
      </c>
      <c r="K50" s="389">
        <f t="shared" si="1"/>
        <v>102371.34</v>
      </c>
      <c r="L50" s="160"/>
    </row>
    <row r="51" spans="1:12" x14ac:dyDescent="0.25">
      <c r="A51" s="308"/>
      <c r="B51" s="302"/>
      <c r="C51" s="199"/>
      <c r="D51" s="319"/>
      <c r="E51" s="197"/>
      <c r="F51" s="302"/>
      <c r="G51" s="199"/>
      <c r="H51" s="198"/>
      <c r="I51" s="198"/>
      <c r="J51" s="361">
        <f t="shared" si="0"/>
        <v>17742</v>
      </c>
      <c r="K51" s="389">
        <f t="shared" si="1"/>
        <v>102371.34</v>
      </c>
      <c r="L51" s="160"/>
    </row>
    <row r="52" spans="1:12" x14ac:dyDescent="0.25">
      <c r="A52" s="384">
        <v>43753</v>
      </c>
      <c r="B52" s="357"/>
      <c r="C52" s="216"/>
      <c r="D52" s="299"/>
      <c r="E52" s="200"/>
      <c r="F52" s="357"/>
      <c r="G52" s="216"/>
      <c r="H52" s="201"/>
      <c r="I52" s="201"/>
      <c r="J52" s="359">
        <f t="shared" si="0"/>
        <v>17742</v>
      </c>
      <c r="K52" s="389">
        <f t="shared" si="1"/>
        <v>102371.34</v>
      </c>
      <c r="L52" s="160"/>
    </row>
    <row r="53" spans="1:12" x14ac:dyDescent="0.25">
      <c r="A53" s="308"/>
      <c r="B53" s="358" t="s">
        <v>11</v>
      </c>
      <c r="C53" s="223" t="s">
        <v>33</v>
      </c>
      <c r="D53" s="390">
        <v>32</v>
      </c>
      <c r="E53" s="197">
        <f t="shared" si="2"/>
        <v>184.64</v>
      </c>
      <c r="F53" s="358"/>
      <c r="G53" s="223"/>
      <c r="H53" s="194"/>
      <c r="I53" s="198"/>
      <c r="J53" s="361">
        <f t="shared" si="0"/>
        <v>17774</v>
      </c>
      <c r="K53" s="389">
        <f t="shared" si="1"/>
        <v>102555.98</v>
      </c>
      <c r="L53" s="160"/>
    </row>
    <row r="54" spans="1:12" x14ac:dyDescent="0.25">
      <c r="A54" s="308"/>
      <c r="B54" s="358"/>
      <c r="C54" s="223"/>
      <c r="D54" s="390"/>
      <c r="E54" s="197"/>
      <c r="F54" s="358" t="s">
        <v>90</v>
      </c>
      <c r="G54" s="223" t="s">
        <v>33</v>
      </c>
      <c r="H54" s="194">
        <v>740</v>
      </c>
      <c r="I54" s="198">
        <f t="shared" si="3"/>
        <v>4269.7999999999993</v>
      </c>
      <c r="J54" s="361">
        <f t="shared" si="0"/>
        <v>17034</v>
      </c>
      <c r="K54" s="389">
        <f t="shared" si="1"/>
        <v>98286.18</v>
      </c>
      <c r="L54" s="160"/>
    </row>
    <row r="55" spans="1:12" x14ac:dyDescent="0.25">
      <c r="A55" s="308"/>
      <c r="B55" s="302"/>
      <c r="C55" s="199"/>
      <c r="D55" s="319"/>
      <c r="E55" s="197"/>
      <c r="F55" s="302"/>
      <c r="G55" s="199"/>
      <c r="H55" s="198"/>
      <c r="I55" s="198"/>
      <c r="J55" s="361">
        <f t="shared" si="0"/>
        <v>17034</v>
      </c>
      <c r="K55" s="389">
        <f t="shared" si="1"/>
        <v>98286.18</v>
      </c>
      <c r="L55" s="160"/>
    </row>
    <row r="56" spans="1:12" x14ac:dyDescent="0.25">
      <c r="A56" s="502">
        <v>43754</v>
      </c>
      <c r="B56" s="359"/>
      <c r="C56" s="312"/>
      <c r="D56" s="219"/>
      <c r="E56" s="200"/>
      <c r="F56" s="218"/>
      <c r="G56" s="312"/>
      <c r="H56" s="201"/>
      <c r="I56" s="201"/>
      <c r="J56" s="359">
        <f t="shared" si="0"/>
        <v>17034</v>
      </c>
      <c r="K56" s="389">
        <f t="shared" si="1"/>
        <v>98286.18</v>
      </c>
      <c r="L56" s="160"/>
    </row>
    <row r="57" spans="1:12" x14ac:dyDescent="0.25">
      <c r="A57" s="503"/>
      <c r="B57" s="274" t="s">
        <v>11</v>
      </c>
      <c r="C57" s="273" t="s">
        <v>33</v>
      </c>
      <c r="D57" s="391">
        <v>79</v>
      </c>
      <c r="E57" s="197">
        <f t="shared" si="2"/>
        <v>455.83</v>
      </c>
      <c r="F57" s="274"/>
      <c r="G57" s="273"/>
      <c r="H57" s="365"/>
      <c r="I57" s="198"/>
      <c r="J57" s="361">
        <f t="shared" si="0"/>
        <v>17113</v>
      </c>
      <c r="K57" s="389">
        <f t="shared" si="1"/>
        <v>98742.01</v>
      </c>
      <c r="L57" s="160"/>
    </row>
    <row r="58" spans="1:12" x14ac:dyDescent="0.25">
      <c r="A58" s="309"/>
      <c r="B58" s="274" t="s">
        <v>13</v>
      </c>
      <c r="C58" s="273" t="s">
        <v>33</v>
      </c>
      <c r="D58" s="391">
        <v>1300</v>
      </c>
      <c r="E58" s="197">
        <f t="shared" si="2"/>
        <v>7500.9999999999991</v>
      </c>
      <c r="F58" s="274"/>
      <c r="G58" s="273"/>
      <c r="H58" s="365"/>
      <c r="I58" s="198"/>
      <c r="J58" s="361">
        <f t="shared" si="0"/>
        <v>18413</v>
      </c>
      <c r="K58" s="389">
        <f t="shared" si="1"/>
        <v>106243.01</v>
      </c>
      <c r="L58" s="160"/>
    </row>
    <row r="59" spans="1:12" x14ac:dyDescent="0.25">
      <c r="A59" s="309"/>
      <c r="B59" s="274" t="s">
        <v>87</v>
      </c>
      <c r="C59" s="273" t="s">
        <v>33</v>
      </c>
      <c r="D59" s="391">
        <v>807</v>
      </c>
      <c r="E59" s="197">
        <f t="shared" si="2"/>
        <v>4656.3899999999994</v>
      </c>
      <c r="F59" s="302" t="s">
        <v>90</v>
      </c>
      <c r="G59" s="199" t="s">
        <v>33</v>
      </c>
      <c r="H59" s="365">
        <v>571</v>
      </c>
      <c r="I59" s="198">
        <f t="shared" si="3"/>
        <v>3294.6699999999996</v>
      </c>
      <c r="J59" s="361">
        <f t="shared" si="0"/>
        <v>18649</v>
      </c>
      <c r="K59" s="389">
        <f t="shared" si="1"/>
        <v>107604.73</v>
      </c>
      <c r="L59" s="160"/>
    </row>
    <row r="60" spans="1:12" x14ac:dyDescent="0.25">
      <c r="A60" s="308"/>
      <c r="B60" s="372"/>
      <c r="C60" s="316"/>
      <c r="D60" s="392"/>
      <c r="E60" s="197"/>
      <c r="F60" s="372"/>
      <c r="G60" s="316"/>
      <c r="H60" s="366"/>
      <c r="I60" s="198"/>
      <c r="J60" s="361">
        <f t="shared" si="0"/>
        <v>18649</v>
      </c>
      <c r="K60" s="389">
        <f t="shared" si="1"/>
        <v>107604.73</v>
      </c>
      <c r="L60" s="160"/>
    </row>
    <row r="61" spans="1:12" x14ac:dyDescent="0.25">
      <c r="A61" s="502">
        <v>43755</v>
      </c>
      <c r="B61" s="218"/>
      <c r="C61" s="312"/>
      <c r="D61" s="219"/>
      <c r="E61" s="197"/>
      <c r="F61" s="218"/>
      <c r="G61" s="312"/>
      <c r="H61" s="364"/>
      <c r="I61" s="198"/>
      <c r="J61" s="361">
        <f t="shared" si="0"/>
        <v>18649</v>
      </c>
      <c r="K61" s="389">
        <f t="shared" si="1"/>
        <v>107604.73</v>
      </c>
      <c r="L61" s="160"/>
    </row>
    <row r="62" spans="1:12" x14ac:dyDescent="0.25">
      <c r="A62" s="308"/>
      <c r="B62" s="274" t="s">
        <v>11</v>
      </c>
      <c r="C62" s="273" t="s">
        <v>33</v>
      </c>
      <c r="D62" s="391">
        <v>24</v>
      </c>
      <c r="E62" s="197">
        <f t="shared" si="2"/>
        <v>138.47999999999999</v>
      </c>
      <c r="F62" s="274"/>
      <c r="G62" s="273"/>
      <c r="H62" s="365"/>
      <c r="I62" s="198"/>
      <c r="J62" s="361">
        <f t="shared" si="0"/>
        <v>18673</v>
      </c>
      <c r="K62" s="389">
        <f t="shared" si="1"/>
        <v>107743.20999999999</v>
      </c>
      <c r="L62" s="160"/>
    </row>
    <row r="63" spans="1:12" x14ac:dyDescent="0.25">
      <c r="A63" s="308"/>
      <c r="B63" s="274" t="s">
        <v>88</v>
      </c>
      <c r="C63" s="273" t="s">
        <v>33</v>
      </c>
      <c r="D63" s="391">
        <v>1400</v>
      </c>
      <c r="E63" s="197">
        <f t="shared" si="2"/>
        <v>8077.9999999999991</v>
      </c>
      <c r="F63" s="302" t="s">
        <v>90</v>
      </c>
      <c r="G63" s="199" t="s">
        <v>33</v>
      </c>
      <c r="H63" s="365">
        <v>560</v>
      </c>
      <c r="I63" s="198">
        <f t="shared" si="3"/>
        <v>3231.2</v>
      </c>
      <c r="J63" s="361">
        <f t="shared" si="0"/>
        <v>19513</v>
      </c>
      <c r="K63" s="389">
        <f t="shared" si="1"/>
        <v>112590.01</v>
      </c>
      <c r="L63" s="160"/>
    </row>
    <row r="64" spans="1:12" x14ac:dyDescent="0.25">
      <c r="A64" s="308"/>
      <c r="B64" s="372"/>
      <c r="C64" s="316"/>
      <c r="D64" s="392"/>
      <c r="E64" s="197"/>
      <c r="F64" s="372"/>
      <c r="G64" s="316"/>
      <c r="H64" s="366"/>
      <c r="I64" s="198"/>
      <c r="J64" s="361">
        <f t="shared" si="0"/>
        <v>19513</v>
      </c>
      <c r="K64" s="389">
        <f t="shared" si="1"/>
        <v>112590.01</v>
      </c>
      <c r="L64" s="160"/>
    </row>
    <row r="65" spans="1:12" x14ac:dyDescent="0.25">
      <c r="A65" s="502">
        <v>43756</v>
      </c>
      <c r="B65" s="218"/>
      <c r="C65" s="312"/>
      <c r="D65" s="219"/>
      <c r="E65" s="197"/>
      <c r="F65" s="218"/>
      <c r="G65" s="312"/>
      <c r="H65" s="364"/>
      <c r="I65" s="198"/>
      <c r="J65" s="361">
        <f t="shared" si="0"/>
        <v>19513</v>
      </c>
      <c r="K65" s="389">
        <f t="shared" si="1"/>
        <v>112590.01</v>
      </c>
      <c r="L65" s="160"/>
    </row>
    <row r="66" spans="1:12" x14ac:dyDescent="0.25">
      <c r="A66" s="309"/>
      <c r="B66" s="274" t="s">
        <v>11</v>
      </c>
      <c r="C66" s="273" t="s">
        <v>33</v>
      </c>
      <c r="D66" s="391">
        <v>60</v>
      </c>
      <c r="E66" s="197">
        <f t="shared" si="2"/>
        <v>346.2</v>
      </c>
      <c r="F66" s="274"/>
      <c r="G66" s="273"/>
      <c r="H66" s="365"/>
      <c r="I66" s="198"/>
      <c r="J66" s="361">
        <f t="shared" si="0"/>
        <v>19573</v>
      </c>
      <c r="K66" s="389">
        <f t="shared" si="1"/>
        <v>112936.20999999999</v>
      </c>
      <c r="L66" s="160"/>
    </row>
    <row r="67" spans="1:12" x14ac:dyDescent="0.25">
      <c r="A67" s="309"/>
      <c r="B67" s="274"/>
      <c r="C67" s="273"/>
      <c r="D67" s="391"/>
      <c r="E67" s="197"/>
      <c r="F67" s="274"/>
      <c r="G67" s="273"/>
      <c r="H67" s="365"/>
      <c r="I67" s="198"/>
      <c r="J67" s="361">
        <f t="shared" si="0"/>
        <v>19573</v>
      </c>
      <c r="K67" s="389">
        <f t="shared" si="1"/>
        <v>112936.20999999999</v>
      </c>
      <c r="L67" s="160"/>
    </row>
    <row r="68" spans="1:12" x14ac:dyDescent="0.25">
      <c r="A68" s="309"/>
      <c r="B68" s="274"/>
      <c r="C68" s="273"/>
      <c r="D68" s="391"/>
      <c r="E68" s="197"/>
      <c r="F68" s="302" t="s">
        <v>90</v>
      </c>
      <c r="G68" s="199" t="s">
        <v>33</v>
      </c>
      <c r="H68" s="365">
        <v>780</v>
      </c>
      <c r="I68" s="198">
        <f t="shared" si="3"/>
        <v>4500.5999999999995</v>
      </c>
      <c r="J68" s="361">
        <f t="shared" si="0"/>
        <v>18793</v>
      </c>
      <c r="K68" s="389">
        <f t="shared" si="1"/>
        <v>108435.60999999999</v>
      </c>
      <c r="L68" s="160"/>
    </row>
    <row r="69" spans="1:12" x14ac:dyDescent="0.25">
      <c r="A69" s="308"/>
      <c r="B69" s="372"/>
      <c r="C69" s="316"/>
      <c r="D69" s="392"/>
      <c r="E69" s="197"/>
      <c r="F69" s="372"/>
      <c r="G69" s="316"/>
      <c r="H69" s="366"/>
      <c r="I69" s="198"/>
      <c r="J69" s="361">
        <f>J68+D69-H69</f>
        <v>18793</v>
      </c>
      <c r="K69" s="389">
        <f t="shared" ref="K69:K109" si="4">J69*5.77</f>
        <v>108435.60999999999</v>
      </c>
      <c r="L69" s="160"/>
    </row>
    <row r="70" spans="1:12" x14ac:dyDescent="0.25">
      <c r="A70" s="502">
        <v>43759</v>
      </c>
      <c r="B70" s="175"/>
      <c r="C70" s="311"/>
      <c r="D70" s="393"/>
      <c r="E70" s="200"/>
      <c r="F70" s="311"/>
      <c r="G70" s="312"/>
      <c r="H70" s="177"/>
      <c r="I70" s="201"/>
      <c r="J70" s="359">
        <f>J69+D70-H70</f>
        <v>18793</v>
      </c>
      <c r="K70" s="389">
        <f t="shared" si="4"/>
        <v>108435.60999999999</v>
      </c>
      <c r="L70" s="160"/>
    </row>
    <row r="71" spans="1:12" x14ac:dyDescent="0.25">
      <c r="A71" s="501"/>
      <c r="B71" s="181"/>
      <c r="C71" s="272"/>
      <c r="D71" s="394"/>
      <c r="E71" s="197"/>
      <c r="F71" s="272"/>
      <c r="G71" s="273"/>
      <c r="H71" s="183"/>
      <c r="I71" s="198"/>
      <c r="J71" s="361">
        <f>J70+D71-H71</f>
        <v>18793</v>
      </c>
      <c r="K71" s="389">
        <f t="shared" si="4"/>
        <v>108435.60999999999</v>
      </c>
      <c r="L71" s="160"/>
    </row>
    <row r="72" spans="1:12" x14ac:dyDescent="0.25">
      <c r="A72" s="313"/>
      <c r="B72" s="181" t="s">
        <v>11</v>
      </c>
      <c r="C72" s="272" t="s">
        <v>33</v>
      </c>
      <c r="D72" s="394">
        <v>28</v>
      </c>
      <c r="E72" s="197">
        <f t="shared" ref="E72:E103" si="5">D72*5.77</f>
        <v>161.56</v>
      </c>
      <c r="F72" s="272"/>
      <c r="G72" s="273"/>
      <c r="H72" s="183"/>
      <c r="I72" s="198"/>
      <c r="J72" s="361">
        <f>J71+D72-H72</f>
        <v>18821</v>
      </c>
      <c r="K72" s="389">
        <f t="shared" si="4"/>
        <v>108597.17</v>
      </c>
      <c r="L72" s="160"/>
    </row>
    <row r="73" spans="1:12" x14ac:dyDescent="0.25">
      <c r="A73" s="314"/>
      <c r="B73" s="189"/>
      <c r="C73" s="315"/>
      <c r="D73" s="297"/>
      <c r="E73" s="197"/>
      <c r="F73" s="302" t="s">
        <v>90</v>
      </c>
      <c r="G73" s="199" t="s">
        <v>33</v>
      </c>
      <c r="H73" s="191">
        <v>850</v>
      </c>
      <c r="I73" s="198">
        <f t="shared" ref="I73:I99" si="6">H73*5.77</f>
        <v>4904.5</v>
      </c>
      <c r="J73" s="361">
        <f t="shared" ref="J73:J109" si="7">+J72+D73-H73</f>
        <v>17971</v>
      </c>
      <c r="K73" s="389">
        <f t="shared" si="4"/>
        <v>103692.67</v>
      </c>
      <c r="L73" s="160"/>
    </row>
    <row r="74" spans="1:12" x14ac:dyDescent="0.25">
      <c r="A74" s="502">
        <v>43760</v>
      </c>
      <c r="B74" s="175"/>
      <c r="C74" s="311"/>
      <c r="D74" s="393"/>
      <c r="E74" s="200"/>
      <c r="F74" s="311"/>
      <c r="G74" s="312"/>
      <c r="H74" s="177"/>
      <c r="I74" s="201"/>
      <c r="J74" s="359">
        <f t="shared" si="7"/>
        <v>17971</v>
      </c>
      <c r="K74" s="389">
        <f t="shared" si="4"/>
        <v>103692.67</v>
      </c>
      <c r="L74" s="160"/>
    </row>
    <row r="75" spans="1:12" x14ac:dyDescent="0.25">
      <c r="A75" s="313"/>
      <c r="B75" s="181" t="s">
        <v>11</v>
      </c>
      <c r="C75" s="272" t="s">
        <v>33</v>
      </c>
      <c r="D75" s="394">
        <v>24</v>
      </c>
      <c r="E75" s="197">
        <f t="shared" si="5"/>
        <v>138.47999999999999</v>
      </c>
      <c r="F75" s="272"/>
      <c r="G75" s="273"/>
      <c r="H75" s="183"/>
      <c r="I75" s="198"/>
      <c r="J75" s="361">
        <f t="shared" si="7"/>
        <v>17995</v>
      </c>
      <c r="K75" s="389">
        <f t="shared" si="4"/>
        <v>103831.15</v>
      </c>
      <c r="L75" s="160"/>
    </row>
    <row r="76" spans="1:12" x14ac:dyDescent="0.25">
      <c r="A76" s="313"/>
      <c r="B76" s="181"/>
      <c r="C76" s="272"/>
      <c r="D76" s="394"/>
      <c r="E76" s="197"/>
      <c r="F76" s="272"/>
      <c r="G76" s="273"/>
      <c r="H76" s="183"/>
      <c r="I76" s="198"/>
      <c r="J76" s="361">
        <f t="shared" si="7"/>
        <v>17995</v>
      </c>
      <c r="K76" s="389">
        <f t="shared" si="4"/>
        <v>103831.15</v>
      </c>
      <c r="L76" s="160"/>
    </row>
    <row r="77" spans="1:12" x14ac:dyDescent="0.25">
      <c r="A77" s="313"/>
      <c r="B77" s="181"/>
      <c r="C77" s="272"/>
      <c r="D77" s="394"/>
      <c r="E77" s="197"/>
      <c r="F77" s="302" t="s">
        <v>90</v>
      </c>
      <c r="G77" s="199" t="s">
        <v>33</v>
      </c>
      <c r="H77" s="183">
        <v>971</v>
      </c>
      <c r="I77" s="198">
        <f t="shared" si="6"/>
        <v>5602.6699999999992</v>
      </c>
      <c r="J77" s="361">
        <f t="shared" si="7"/>
        <v>17024</v>
      </c>
      <c r="K77" s="389">
        <f t="shared" si="4"/>
        <v>98228.479999999996</v>
      </c>
      <c r="L77" s="160"/>
    </row>
    <row r="78" spans="1:12" x14ac:dyDescent="0.25">
      <c r="A78" s="314"/>
      <c r="D78" s="297"/>
      <c r="E78" s="197"/>
      <c r="F78" s="372"/>
      <c r="G78" s="316"/>
      <c r="H78" s="191"/>
      <c r="I78" s="198"/>
      <c r="J78" s="361">
        <f t="shared" si="7"/>
        <v>17024</v>
      </c>
      <c r="K78" s="389">
        <f t="shared" si="4"/>
        <v>98228.479999999996</v>
      </c>
      <c r="L78" s="160"/>
    </row>
    <row r="79" spans="1:12" x14ac:dyDescent="0.25">
      <c r="A79" s="502">
        <v>43761</v>
      </c>
      <c r="B79" s="175"/>
      <c r="C79" s="311"/>
      <c r="D79" s="393"/>
      <c r="E79" s="200"/>
      <c r="F79" s="311"/>
      <c r="G79" s="312"/>
      <c r="H79" s="177"/>
      <c r="I79" s="201"/>
      <c r="J79" s="359">
        <f t="shared" si="7"/>
        <v>17024</v>
      </c>
      <c r="K79" s="389">
        <f t="shared" si="4"/>
        <v>98228.479999999996</v>
      </c>
      <c r="L79" s="160"/>
    </row>
    <row r="80" spans="1:12" x14ac:dyDescent="0.25">
      <c r="A80" s="501"/>
      <c r="B80" s="181" t="s">
        <v>11</v>
      </c>
      <c r="C80" s="272" t="s">
        <v>33</v>
      </c>
      <c r="D80" s="394">
        <v>76</v>
      </c>
      <c r="E80" s="197">
        <f t="shared" si="5"/>
        <v>438.52</v>
      </c>
      <c r="F80" s="272"/>
      <c r="G80" s="273"/>
      <c r="H80" s="183"/>
      <c r="I80" s="198"/>
      <c r="J80" s="361">
        <f t="shared" si="7"/>
        <v>17100</v>
      </c>
      <c r="K80" s="389">
        <f t="shared" si="4"/>
        <v>98666.999999999985</v>
      </c>
      <c r="L80" s="160"/>
    </row>
    <row r="81" spans="1:12" x14ac:dyDescent="0.25">
      <c r="A81" s="313"/>
      <c r="D81" s="394"/>
      <c r="E81" s="197"/>
      <c r="F81" s="302" t="s">
        <v>90</v>
      </c>
      <c r="G81" s="66" t="s">
        <v>33</v>
      </c>
      <c r="H81" s="183">
        <v>600</v>
      </c>
      <c r="I81" s="198">
        <f t="shared" si="6"/>
        <v>3461.9999999999995</v>
      </c>
      <c r="J81" s="361">
        <f t="shared" si="7"/>
        <v>16500</v>
      </c>
      <c r="K81" s="389">
        <f t="shared" si="4"/>
        <v>95205</v>
      </c>
      <c r="L81" s="160"/>
    </row>
    <row r="82" spans="1:12" x14ac:dyDescent="0.25">
      <c r="A82" s="313"/>
      <c r="B82" s="181"/>
      <c r="C82" s="272"/>
      <c r="D82" s="394"/>
      <c r="E82" s="197"/>
      <c r="F82" s="272"/>
      <c r="G82" s="273"/>
      <c r="H82" s="183"/>
      <c r="I82" s="198"/>
      <c r="J82" s="361">
        <f t="shared" si="7"/>
        <v>16500</v>
      </c>
      <c r="K82" s="389">
        <f t="shared" si="4"/>
        <v>95205</v>
      </c>
      <c r="L82" s="160"/>
    </row>
    <row r="83" spans="1:12" x14ac:dyDescent="0.25">
      <c r="A83" s="314"/>
      <c r="B83" s="189"/>
      <c r="C83" s="315"/>
      <c r="D83" s="297"/>
      <c r="E83" s="197"/>
      <c r="F83" s="315"/>
      <c r="G83" s="316"/>
      <c r="H83" s="191"/>
      <c r="I83" s="198"/>
      <c r="J83" s="361">
        <f t="shared" si="7"/>
        <v>16500</v>
      </c>
      <c r="K83" s="389">
        <f t="shared" si="4"/>
        <v>95205</v>
      </c>
      <c r="L83" s="160"/>
    </row>
    <row r="84" spans="1:12" x14ac:dyDescent="0.25">
      <c r="A84" s="502">
        <v>43762</v>
      </c>
      <c r="B84" s="156"/>
      <c r="C84" s="156"/>
      <c r="D84" s="393"/>
      <c r="E84" s="200"/>
      <c r="F84" s="156"/>
      <c r="G84" s="156"/>
      <c r="H84" s="177"/>
      <c r="I84" s="201"/>
      <c r="J84" s="359">
        <f t="shared" si="7"/>
        <v>16500</v>
      </c>
      <c r="K84" s="389">
        <f t="shared" si="4"/>
        <v>95205</v>
      </c>
      <c r="L84" s="160"/>
    </row>
    <row r="85" spans="1:12" x14ac:dyDescent="0.25">
      <c r="A85" s="501"/>
      <c r="B85" s="181" t="s">
        <v>11</v>
      </c>
      <c r="C85" s="272" t="s">
        <v>33</v>
      </c>
      <c r="D85" s="394">
        <v>48</v>
      </c>
      <c r="E85" s="197">
        <f t="shared" si="5"/>
        <v>276.95999999999998</v>
      </c>
      <c r="F85" s="272"/>
      <c r="G85" s="273"/>
      <c r="H85" s="183"/>
      <c r="I85" s="198"/>
      <c r="J85" s="361">
        <f t="shared" si="7"/>
        <v>16548</v>
      </c>
      <c r="K85" s="389">
        <f t="shared" si="4"/>
        <v>95481.959999999992</v>
      </c>
      <c r="L85" s="160"/>
    </row>
    <row r="86" spans="1:12" x14ac:dyDescent="0.25">
      <c r="A86" s="313"/>
      <c r="B86" s="181" t="s">
        <v>13</v>
      </c>
      <c r="C86" s="272" t="s">
        <v>33</v>
      </c>
      <c r="D86" s="394">
        <v>1203</v>
      </c>
      <c r="E86" s="197"/>
      <c r="F86" s="302" t="s">
        <v>90</v>
      </c>
      <c r="G86" s="66" t="s">
        <v>33</v>
      </c>
      <c r="H86" s="183">
        <v>960</v>
      </c>
      <c r="I86" s="198">
        <f t="shared" si="6"/>
        <v>5539.2</v>
      </c>
      <c r="J86" s="361">
        <f t="shared" si="7"/>
        <v>16791</v>
      </c>
      <c r="K86" s="389">
        <f t="shared" si="4"/>
        <v>96884.069999999992</v>
      </c>
      <c r="L86" s="160"/>
    </row>
    <row r="87" spans="1:12" x14ac:dyDescent="0.25">
      <c r="A87" s="313"/>
      <c r="B87" s="181"/>
      <c r="C87" s="272"/>
      <c r="D87" s="394"/>
      <c r="E87" s="197"/>
      <c r="F87" s="272"/>
      <c r="G87" s="273"/>
      <c r="H87" s="183"/>
      <c r="I87" s="198"/>
      <c r="J87" s="361">
        <f t="shared" si="7"/>
        <v>16791</v>
      </c>
      <c r="K87" s="389">
        <f t="shared" si="4"/>
        <v>96884.069999999992</v>
      </c>
      <c r="L87" s="160"/>
    </row>
    <row r="88" spans="1:12" x14ac:dyDescent="0.25">
      <c r="A88" s="314"/>
      <c r="B88" s="189"/>
      <c r="C88" s="315"/>
      <c r="D88" s="297"/>
      <c r="E88" s="197"/>
      <c r="F88" s="315"/>
      <c r="G88" s="316"/>
      <c r="H88" s="191"/>
      <c r="I88" s="198"/>
      <c r="J88" s="361">
        <f t="shared" si="7"/>
        <v>16791</v>
      </c>
      <c r="K88" s="389">
        <f t="shared" si="4"/>
        <v>96884.069999999992</v>
      </c>
      <c r="L88" s="160"/>
    </row>
    <row r="89" spans="1:12" x14ac:dyDescent="0.25">
      <c r="A89" s="502">
        <v>43763</v>
      </c>
      <c r="B89" s="175"/>
      <c r="C89" s="311"/>
      <c r="D89" s="393"/>
      <c r="E89" s="395"/>
      <c r="F89" s="311"/>
      <c r="G89" s="312"/>
      <c r="H89" s="177"/>
      <c r="I89" s="380"/>
      <c r="J89" s="356">
        <f t="shared" si="7"/>
        <v>16791</v>
      </c>
      <c r="K89" s="389">
        <f t="shared" si="4"/>
        <v>96884.069999999992</v>
      </c>
      <c r="L89" s="160"/>
    </row>
    <row r="90" spans="1:12" x14ac:dyDescent="0.25">
      <c r="A90" s="502"/>
      <c r="B90" s="181" t="s">
        <v>11</v>
      </c>
      <c r="C90" s="272" t="s">
        <v>33</v>
      </c>
      <c r="D90" s="394">
        <v>23</v>
      </c>
      <c r="E90" s="197">
        <f t="shared" si="5"/>
        <v>132.70999999999998</v>
      </c>
      <c r="F90" s="272"/>
      <c r="G90" s="273"/>
      <c r="H90" s="183"/>
      <c r="I90" s="198"/>
      <c r="J90" s="361">
        <f t="shared" si="7"/>
        <v>16814</v>
      </c>
      <c r="K90" s="389">
        <f t="shared" si="4"/>
        <v>97016.78</v>
      </c>
      <c r="L90" s="160"/>
    </row>
    <row r="91" spans="1:12" x14ac:dyDescent="0.25">
      <c r="A91" s="502"/>
      <c r="B91" s="181" t="s">
        <v>9</v>
      </c>
      <c r="C91" s="272" t="s">
        <v>33</v>
      </c>
      <c r="D91" s="394">
        <v>1040</v>
      </c>
      <c r="E91" s="197">
        <f t="shared" si="5"/>
        <v>6000.7999999999993</v>
      </c>
      <c r="F91" s="302" t="s">
        <v>90</v>
      </c>
      <c r="G91" s="273" t="s">
        <v>33</v>
      </c>
      <c r="H91" s="183">
        <v>554</v>
      </c>
      <c r="I91" s="198">
        <f t="shared" si="6"/>
        <v>3196.58</v>
      </c>
      <c r="J91" s="361">
        <f t="shared" si="7"/>
        <v>17300</v>
      </c>
      <c r="K91" s="389">
        <f t="shared" si="4"/>
        <v>99820.999999999985</v>
      </c>
      <c r="L91" s="160"/>
    </row>
    <row r="92" spans="1:12" x14ac:dyDescent="0.25">
      <c r="A92" s="501"/>
      <c r="B92" s="181" t="s">
        <v>8</v>
      </c>
      <c r="C92" s="272" t="s">
        <v>33</v>
      </c>
      <c r="D92" s="394">
        <v>937</v>
      </c>
      <c r="E92" s="197">
        <f t="shared" si="5"/>
        <v>5406.49</v>
      </c>
      <c r="F92" s="272"/>
      <c r="G92" s="273"/>
      <c r="H92" s="183"/>
      <c r="I92" s="198"/>
      <c r="J92" s="361">
        <f t="shared" si="7"/>
        <v>18237</v>
      </c>
      <c r="K92" s="389">
        <f t="shared" si="4"/>
        <v>105227.48999999999</v>
      </c>
      <c r="L92" s="160"/>
    </row>
    <row r="93" spans="1:12" x14ac:dyDescent="0.25">
      <c r="A93" s="501"/>
      <c r="B93" s="189"/>
      <c r="C93" s="315"/>
      <c r="D93" s="297"/>
      <c r="E93" s="197"/>
      <c r="F93" s="372"/>
      <c r="G93" s="316"/>
      <c r="H93" s="366"/>
      <c r="I93" s="198"/>
      <c r="J93" s="361">
        <f t="shared" si="7"/>
        <v>18237</v>
      </c>
      <c r="K93" s="389">
        <f t="shared" si="4"/>
        <v>105227.48999999999</v>
      </c>
      <c r="L93" s="160"/>
    </row>
    <row r="94" spans="1:12" x14ac:dyDescent="0.25">
      <c r="A94" s="502">
        <v>43766</v>
      </c>
      <c r="B94" s="175"/>
      <c r="C94" s="311"/>
      <c r="D94" s="393"/>
      <c r="E94" s="200"/>
      <c r="F94" s="311"/>
      <c r="G94" s="312"/>
      <c r="H94" s="177"/>
      <c r="I94" s="201"/>
      <c r="J94" s="359">
        <f t="shared" si="7"/>
        <v>18237</v>
      </c>
      <c r="K94" s="389">
        <f t="shared" si="4"/>
        <v>105227.48999999999</v>
      </c>
      <c r="L94" s="160"/>
    </row>
    <row r="95" spans="1:12" x14ac:dyDescent="0.25">
      <c r="A95" s="501"/>
      <c r="B95" s="181" t="s">
        <v>11</v>
      </c>
      <c r="C95" s="272" t="s">
        <v>33</v>
      </c>
      <c r="D95" s="394">
        <v>52</v>
      </c>
      <c r="E95" s="197">
        <f t="shared" si="5"/>
        <v>300.03999999999996</v>
      </c>
      <c r="F95" s="272"/>
      <c r="G95" s="273"/>
      <c r="H95" s="183"/>
      <c r="I95" s="198"/>
      <c r="J95" s="361">
        <f t="shared" si="7"/>
        <v>18289</v>
      </c>
      <c r="K95" s="389">
        <f t="shared" si="4"/>
        <v>105527.53</v>
      </c>
      <c r="L95" s="160"/>
    </row>
    <row r="96" spans="1:12" x14ac:dyDescent="0.25">
      <c r="A96" s="313"/>
      <c r="B96" s="181" t="s">
        <v>19</v>
      </c>
      <c r="C96" s="272" t="s">
        <v>33</v>
      </c>
      <c r="D96" s="394">
        <v>1237</v>
      </c>
      <c r="E96" s="197">
        <f t="shared" si="5"/>
        <v>7137.49</v>
      </c>
      <c r="F96" s="302" t="s">
        <v>90</v>
      </c>
      <c r="G96" s="273" t="s">
        <v>33</v>
      </c>
      <c r="H96" s="183">
        <v>850</v>
      </c>
      <c r="I96" s="198">
        <f t="shared" si="6"/>
        <v>4904.5</v>
      </c>
      <c r="J96" s="361">
        <f t="shared" si="7"/>
        <v>18676</v>
      </c>
      <c r="K96" s="389">
        <f t="shared" si="4"/>
        <v>107760.51999999999</v>
      </c>
      <c r="L96" s="160"/>
    </row>
    <row r="97" spans="1:12" x14ac:dyDescent="0.25">
      <c r="A97" s="314"/>
      <c r="B97" s="189"/>
      <c r="C97" s="315"/>
      <c r="D97" s="297"/>
      <c r="E97" s="197"/>
      <c r="F97" s="315"/>
      <c r="G97" s="316"/>
      <c r="H97" s="191"/>
      <c r="I97" s="198"/>
      <c r="J97" s="361">
        <f t="shared" si="7"/>
        <v>18676</v>
      </c>
      <c r="K97" s="389">
        <f t="shared" si="4"/>
        <v>107760.51999999999</v>
      </c>
      <c r="L97" s="160"/>
    </row>
    <row r="98" spans="1:12" x14ac:dyDescent="0.25">
      <c r="A98" s="502">
        <v>43767</v>
      </c>
      <c r="B98" s="175"/>
      <c r="C98" s="311"/>
      <c r="D98" s="393"/>
      <c r="E98" s="200"/>
      <c r="F98" s="311"/>
      <c r="G98" s="312"/>
      <c r="H98" s="177"/>
      <c r="I98" s="201"/>
      <c r="J98" s="359">
        <f t="shared" si="7"/>
        <v>18676</v>
      </c>
      <c r="K98" s="389">
        <f t="shared" si="4"/>
        <v>107760.51999999999</v>
      </c>
      <c r="L98" s="160"/>
    </row>
    <row r="99" spans="1:12" x14ac:dyDescent="0.25">
      <c r="A99" s="126"/>
      <c r="B99" s="181" t="s">
        <v>11</v>
      </c>
      <c r="C99" s="272" t="s">
        <v>33</v>
      </c>
      <c r="D99" s="394">
        <v>38</v>
      </c>
      <c r="E99" s="197">
        <f t="shared" si="5"/>
        <v>219.26</v>
      </c>
      <c r="F99" s="302" t="s">
        <v>90</v>
      </c>
      <c r="G99" s="273" t="s">
        <v>33</v>
      </c>
      <c r="H99" s="183">
        <v>548</v>
      </c>
      <c r="I99" s="198">
        <f t="shared" si="6"/>
        <v>3161.9599999999996</v>
      </c>
      <c r="J99" s="361">
        <f t="shared" si="7"/>
        <v>18166</v>
      </c>
      <c r="K99" s="389">
        <f t="shared" si="4"/>
        <v>104817.81999999999</v>
      </c>
      <c r="L99" s="160"/>
    </row>
    <row r="100" spans="1:12" x14ac:dyDescent="0.25">
      <c r="A100" s="313"/>
      <c r="B100" s="181" t="s">
        <v>88</v>
      </c>
      <c r="C100" s="272" t="s">
        <v>33</v>
      </c>
      <c r="D100" s="394">
        <v>1400</v>
      </c>
      <c r="E100" s="197">
        <f t="shared" si="5"/>
        <v>8077.9999999999991</v>
      </c>
      <c r="F100" s="272"/>
      <c r="G100" s="273"/>
      <c r="H100" s="183"/>
      <c r="I100" s="275"/>
      <c r="J100" s="361">
        <f t="shared" si="7"/>
        <v>19566</v>
      </c>
      <c r="K100" s="389">
        <f t="shared" si="4"/>
        <v>112895.81999999999</v>
      </c>
      <c r="L100" s="160"/>
    </row>
    <row r="101" spans="1:12" x14ac:dyDescent="0.25">
      <c r="A101" s="314"/>
      <c r="B101" s="189"/>
      <c r="C101" s="315"/>
      <c r="D101" s="297"/>
      <c r="E101" s="197"/>
      <c r="F101" s="372"/>
      <c r="G101" s="316"/>
      <c r="H101" s="366"/>
      <c r="I101" s="275"/>
      <c r="J101" s="361">
        <f t="shared" si="7"/>
        <v>19566</v>
      </c>
      <c r="K101" s="389">
        <f t="shared" si="4"/>
        <v>112895.81999999999</v>
      </c>
      <c r="L101" s="160"/>
    </row>
    <row r="102" spans="1:12" x14ac:dyDescent="0.25">
      <c r="A102" s="502">
        <v>43768</v>
      </c>
      <c r="B102" s="175"/>
      <c r="C102" s="311"/>
      <c r="D102" s="393"/>
      <c r="E102" s="200"/>
      <c r="F102" s="218"/>
      <c r="G102" s="312"/>
      <c r="H102" s="364"/>
      <c r="I102" s="378"/>
      <c r="J102" s="359">
        <f t="shared" si="7"/>
        <v>19566</v>
      </c>
      <c r="K102" s="389">
        <f t="shared" si="4"/>
        <v>112895.81999999999</v>
      </c>
      <c r="L102" s="160"/>
    </row>
    <row r="103" spans="1:12" x14ac:dyDescent="0.25">
      <c r="A103" s="313"/>
      <c r="B103" s="181" t="s">
        <v>11</v>
      </c>
      <c r="C103" s="272" t="s">
        <v>33</v>
      </c>
      <c r="D103" s="394">
        <v>94</v>
      </c>
      <c r="E103" s="197">
        <f t="shared" si="5"/>
        <v>542.38</v>
      </c>
      <c r="F103" s="274"/>
      <c r="G103" s="273"/>
      <c r="H103" s="365"/>
      <c r="I103" s="275"/>
      <c r="J103" s="361">
        <f t="shared" si="7"/>
        <v>19660</v>
      </c>
      <c r="K103" s="389">
        <f t="shared" si="4"/>
        <v>113438.2</v>
      </c>
      <c r="L103" s="160"/>
    </row>
    <row r="104" spans="1:12" x14ac:dyDescent="0.25">
      <c r="A104" s="313"/>
      <c r="B104" s="181"/>
      <c r="C104" s="272"/>
      <c r="D104" s="394"/>
      <c r="E104" s="273"/>
      <c r="F104" s="274"/>
      <c r="G104" s="273"/>
      <c r="H104" s="367"/>
      <c r="I104" s="275"/>
      <c r="J104" s="361">
        <f t="shared" si="7"/>
        <v>19660</v>
      </c>
      <c r="K104" s="389">
        <f t="shared" si="4"/>
        <v>113438.2</v>
      </c>
      <c r="L104" s="160"/>
    </row>
    <row r="105" spans="1:12" x14ac:dyDescent="0.25">
      <c r="A105" s="309"/>
      <c r="B105" s="274"/>
      <c r="C105" s="273"/>
      <c r="D105" s="274"/>
      <c r="E105" s="273"/>
      <c r="F105" s="274"/>
      <c r="G105" s="273"/>
      <c r="H105" s="367"/>
      <c r="I105" s="275"/>
      <c r="J105" s="361">
        <f t="shared" si="7"/>
        <v>19660</v>
      </c>
      <c r="K105" s="389">
        <f t="shared" si="4"/>
        <v>113438.2</v>
      </c>
      <c r="L105" s="160"/>
    </row>
    <row r="106" spans="1:12" ht="15.75" thickBot="1" x14ac:dyDescent="0.3">
      <c r="A106" s="309"/>
      <c r="B106" s="274"/>
      <c r="C106" s="273"/>
      <c r="D106" s="274"/>
      <c r="E106" s="273"/>
      <c r="F106" s="274"/>
      <c r="G106" s="273"/>
      <c r="H106" s="367"/>
      <c r="I106" s="275"/>
      <c r="J106" s="361">
        <f t="shared" si="7"/>
        <v>19660</v>
      </c>
      <c r="K106" s="389">
        <f t="shared" si="4"/>
        <v>113438.2</v>
      </c>
      <c r="L106" s="160"/>
    </row>
    <row r="107" spans="1:12" ht="15.75" thickBot="1" x14ac:dyDescent="0.3">
      <c r="A107" s="374"/>
      <c r="B107" s="373" t="s">
        <v>81</v>
      </c>
      <c r="C107" s="369">
        <f>D110</f>
        <v>17525</v>
      </c>
      <c r="D107" s="274"/>
      <c r="E107" s="273"/>
      <c r="F107" s="373" t="s">
        <v>82</v>
      </c>
      <c r="G107" s="381">
        <f>H110</f>
        <v>14939</v>
      </c>
      <c r="H107" s="367"/>
      <c r="I107" s="198">
        <f>G107*5.77</f>
        <v>86198.03</v>
      </c>
      <c r="J107" s="361">
        <f t="shared" si="7"/>
        <v>19660</v>
      </c>
      <c r="K107" s="389">
        <f t="shared" si="4"/>
        <v>113438.2</v>
      </c>
      <c r="L107" s="160"/>
    </row>
    <row r="108" spans="1:12" x14ac:dyDescent="0.25">
      <c r="A108" s="374"/>
      <c r="B108" s="274"/>
      <c r="C108" s="273"/>
      <c r="D108" s="274"/>
      <c r="E108" s="396"/>
      <c r="F108" s="274"/>
      <c r="G108" s="273"/>
      <c r="H108" s="367"/>
      <c r="I108" s="275"/>
      <c r="J108" s="361">
        <f t="shared" si="7"/>
        <v>19660</v>
      </c>
      <c r="K108" s="389">
        <f t="shared" si="4"/>
        <v>113438.2</v>
      </c>
      <c r="L108" s="160"/>
    </row>
    <row r="109" spans="1:12" ht="15.75" thickBot="1" x14ac:dyDescent="0.3">
      <c r="A109" s="375"/>
      <c r="D109" s="271"/>
      <c r="E109" s="170"/>
      <c r="H109" s="271"/>
      <c r="I109" s="372"/>
      <c r="J109" s="304">
        <f t="shared" si="7"/>
        <v>19660</v>
      </c>
      <c r="K109" s="389">
        <f t="shared" si="4"/>
        <v>113438.2</v>
      </c>
      <c r="L109" s="160"/>
    </row>
    <row r="110" spans="1:12" x14ac:dyDescent="0.25">
      <c r="A110" s="225"/>
      <c r="B110" s="226"/>
      <c r="C110" s="226"/>
      <c r="D110" s="226">
        <f>SUM(D4:D109)</f>
        <v>17525</v>
      </c>
      <c r="E110" s="226"/>
      <c r="F110" s="226"/>
      <c r="G110" s="226"/>
      <c r="H110" s="226">
        <f>SUM(H4:H109)</f>
        <v>14939</v>
      </c>
      <c r="I110" s="226"/>
      <c r="J110" s="170"/>
      <c r="K110" s="160"/>
      <c r="L110" s="160"/>
    </row>
    <row r="111" spans="1:12" x14ac:dyDescent="0.25">
      <c r="A111" s="225"/>
      <c r="B111" s="226"/>
      <c r="C111" s="226"/>
      <c r="D111" s="226"/>
      <c r="E111" s="10"/>
      <c r="F111" s="226"/>
      <c r="G111" s="226"/>
      <c r="H111" s="226"/>
      <c r="I111" s="10"/>
      <c r="J111" s="227">
        <f>+J3+D110-H110</f>
        <v>19660</v>
      </c>
      <c r="K111" s="160"/>
      <c r="L111" s="160"/>
    </row>
    <row r="112" spans="1:12" ht="15.75" thickBot="1" x14ac:dyDescent="0.3">
      <c r="A112" s="228"/>
    </row>
    <row r="113" spans="1:11" ht="15.75" thickBot="1" x14ac:dyDescent="0.3">
      <c r="A113" s="228"/>
      <c r="B113" s="521" t="s">
        <v>91</v>
      </c>
      <c r="C113" s="522"/>
      <c r="E113" s="382">
        <f>SUM(E4:E110)</f>
        <v>94177.940000000017</v>
      </c>
      <c r="F113" s="66">
        <f>(C107+J3)-H114</f>
        <v>19660</v>
      </c>
      <c r="K113" s="67"/>
    </row>
    <row r="114" spans="1:11" ht="15.75" thickBot="1" x14ac:dyDescent="0.3">
      <c r="A114" s="228"/>
      <c r="B114" s="521" t="s">
        <v>84</v>
      </c>
      <c r="C114" s="522"/>
      <c r="E114" s="382">
        <f>SUM(I4:I110)</f>
        <v>172396.06</v>
      </c>
      <c r="H114" s="67">
        <f>+H110-H113</f>
        <v>14939</v>
      </c>
      <c r="I114" s="67"/>
    </row>
    <row r="115" spans="1:11" ht="15.75" thickBot="1" x14ac:dyDescent="0.3">
      <c r="A115" s="228"/>
      <c r="B115" s="521" t="s">
        <v>85</v>
      </c>
      <c r="C115" s="522"/>
      <c r="E115" s="383">
        <f>J111*5.77</f>
        <v>113438.2</v>
      </c>
      <c r="H115" s="67"/>
      <c r="I115" s="67"/>
    </row>
    <row r="116" spans="1:11" x14ac:dyDescent="0.25">
      <c r="A116" s="228"/>
      <c r="H116" s="229"/>
      <c r="I116" s="229"/>
    </row>
    <row r="117" spans="1:11" x14ac:dyDescent="0.25">
      <c r="A117" s="228"/>
    </row>
    <row r="118" spans="1:11" x14ac:dyDescent="0.25">
      <c r="A118" s="228"/>
    </row>
    <row r="119" spans="1:11" x14ac:dyDescent="0.25">
      <c r="A119" s="228"/>
    </row>
    <row r="120" spans="1:11" x14ac:dyDescent="0.25">
      <c r="A120" s="228"/>
    </row>
    <row r="121" spans="1:11" x14ac:dyDescent="0.25">
      <c r="A121" s="228"/>
    </row>
    <row r="122" spans="1:11" x14ac:dyDescent="0.25">
      <c r="A122" s="228"/>
    </row>
    <row r="123" spans="1:11" x14ac:dyDescent="0.25">
      <c r="A123" s="228"/>
    </row>
    <row r="124" spans="1:11" x14ac:dyDescent="0.25">
      <c r="A124" s="228"/>
    </row>
  </sheetData>
  <mergeCells count="3">
    <mergeCell ref="B113:C113"/>
    <mergeCell ref="B114:C114"/>
    <mergeCell ref="B115:C115"/>
  </mergeCells>
  <pageMargins left="0.70866141732283472" right="0.70866141732283472" top="0.74803149606299213" bottom="0.74803149606299213" header="0.31496062992125984" footer="0.31496062992125984"/>
  <pageSetup scale="37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116"/>
  <sheetViews>
    <sheetView workbookViewId="0">
      <selection activeCell="E111" sqref="E111"/>
    </sheetView>
  </sheetViews>
  <sheetFormatPr baseColWidth="10" defaultRowHeight="15" x14ac:dyDescent="0.25"/>
  <cols>
    <col min="1" max="1" width="30" style="155" customWidth="1"/>
    <col min="2" max="2" width="17.28515625" style="66" customWidth="1"/>
    <col min="3" max="3" width="6.5703125" style="66" customWidth="1"/>
    <col min="4" max="4" width="9" style="66" customWidth="1"/>
    <col min="5" max="5" width="12.28515625" style="66" customWidth="1"/>
    <col min="6" max="6" width="0.140625" style="66" customWidth="1"/>
    <col min="7" max="7" width="12.85546875" style="66" customWidth="1"/>
    <col min="8" max="8" width="9.28515625" style="66" customWidth="1"/>
    <col min="9" max="9" width="0.140625" style="66" customWidth="1"/>
    <col min="10" max="10" width="10.28515625" style="66" customWidth="1"/>
    <col min="11" max="11" width="0.28515625" style="66" customWidth="1"/>
    <col min="12" max="253" width="11.42578125" style="10"/>
    <col min="254" max="254" width="26.140625" style="10" customWidth="1"/>
    <col min="255" max="255" width="17.28515625" style="10" customWidth="1"/>
    <col min="256" max="256" width="6.5703125" style="10" customWidth="1"/>
    <col min="257" max="257" width="6.42578125" style="10" customWidth="1"/>
    <col min="258" max="258" width="19.5703125" style="10" customWidth="1"/>
    <col min="259" max="259" width="7.28515625" style="10" customWidth="1"/>
    <col min="260" max="260" width="8.85546875" style="10" customWidth="1"/>
    <col min="261" max="261" width="10.5703125" style="10" customWidth="1"/>
    <col min="262" max="262" width="4.140625" style="10" customWidth="1"/>
    <col min="263" max="263" width="19.7109375" style="10" customWidth="1"/>
    <col min="264" max="266" width="11.42578125" style="10"/>
    <col min="267" max="267" width="22.140625" style="10" customWidth="1"/>
    <col min="268" max="509" width="11.42578125" style="10"/>
    <col min="510" max="510" width="26.140625" style="10" customWidth="1"/>
    <col min="511" max="511" width="17.28515625" style="10" customWidth="1"/>
    <col min="512" max="512" width="6.5703125" style="10" customWidth="1"/>
    <col min="513" max="513" width="6.42578125" style="10" customWidth="1"/>
    <col min="514" max="514" width="19.5703125" style="10" customWidth="1"/>
    <col min="515" max="515" width="7.28515625" style="10" customWidth="1"/>
    <col min="516" max="516" width="8.85546875" style="10" customWidth="1"/>
    <col min="517" max="517" width="10.5703125" style="10" customWidth="1"/>
    <col min="518" max="518" width="4.140625" style="10" customWidth="1"/>
    <col min="519" max="519" width="19.7109375" style="10" customWidth="1"/>
    <col min="520" max="522" width="11.42578125" style="10"/>
    <col min="523" max="523" width="22.140625" style="10" customWidth="1"/>
    <col min="524" max="765" width="11.42578125" style="10"/>
    <col min="766" max="766" width="26.140625" style="10" customWidth="1"/>
    <col min="767" max="767" width="17.28515625" style="10" customWidth="1"/>
    <col min="768" max="768" width="6.5703125" style="10" customWidth="1"/>
    <col min="769" max="769" width="6.42578125" style="10" customWidth="1"/>
    <col min="770" max="770" width="19.5703125" style="10" customWidth="1"/>
    <col min="771" max="771" width="7.28515625" style="10" customWidth="1"/>
    <col min="772" max="772" width="8.85546875" style="10" customWidth="1"/>
    <col min="773" max="773" width="10.5703125" style="10" customWidth="1"/>
    <col min="774" max="774" width="4.140625" style="10" customWidth="1"/>
    <col min="775" max="775" width="19.7109375" style="10" customWidth="1"/>
    <col min="776" max="778" width="11.42578125" style="10"/>
    <col min="779" max="779" width="22.140625" style="10" customWidth="1"/>
    <col min="780" max="1021" width="11.42578125" style="10"/>
    <col min="1022" max="1022" width="26.140625" style="10" customWidth="1"/>
    <col min="1023" max="1023" width="17.28515625" style="10" customWidth="1"/>
    <col min="1024" max="1024" width="6.5703125" style="10" customWidth="1"/>
    <col min="1025" max="1025" width="6.42578125" style="10" customWidth="1"/>
    <col min="1026" max="1026" width="19.5703125" style="10" customWidth="1"/>
    <col min="1027" max="1027" width="7.28515625" style="10" customWidth="1"/>
    <col min="1028" max="1028" width="8.85546875" style="10" customWidth="1"/>
    <col min="1029" max="1029" width="10.5703125" style="10" customWidth="1"/>
    <col min="1030" max="1030" width="4.140625" style="10" customWidth="1"/>
    <col min="1031" max="1031" width="19.7109375" style="10" customWidth="1"/>
    <col min="1032" max="1034" width="11.42578125" style="10"/>
    <col min="1035" max="1035" width="22.140625" style="10" customWidth="1"/>
    <col min="1036" max="1277" width="11.42578125" style="10"/>
    <col min="1278" max="1278" width="26.140625" style="10" customWidth="1"/>
    <col min="1279" max="1279" width="17.28515625" style="10" customWidth="1"/>
    <col min="1280" max="1280" width="6.5703125" style="10" customWidth="1"/>
    <col min="1281" max="1281" width="6.42578125" style="10" customWidth="1"/>
    <col min="1282" max="1282" width="19.5703125" style="10" customWidth="1"/>
    <col min="1283" max="1283" width="7.28515625" style="10" customWidth="1"/>
    <col min="1284" max="1284" width="8.85546875" style="10" customWidth="1"/>
    <col min="1285" max="1285" width="10.5703125" style="10" customWidth="1"/>
    <col min="1286" max="1286" width="4.140625" style="10" customWidth="1"/>
    <col min="1287" max="1287" width="19.7109375" style="10" customWidth="1"/>
    <col min="1288" max="1290" width="11.42578125" style="10"/>
    <col min="1291" max="1291" width="22.140625" style="10" customWidth="1"/>
    <col min="1292" max="1533" width="11.42578125" style="10"/>
    <col min="1534" max="1534" width="26.140625" style="10" customWidth="1"/>
    <col min="1535" max="1535" width="17.28515625" style="10" customWidth="1"/>
    <col min="1536" max="1536" width="6.5703125" style="10" customWidth="1"/>
    <col min="1537" max="1537" width="6.42578125" style="10" customWidth="1"/>
    <col min="1538" max="1538" width="19.5703125" style="10" customWidth="1"/>
    <col min="1539" max="1539" width="7.28515625" style="10" customWidth="1"/>
    <col min="1540" max="1540" width="8.85546875" style="10" customWidth="1"/>
    <col min="1541" max="1541" width="10.5703125" style="10" customWidth="1"/>
    <col min="1542" max="1542" width="4.140625" style="10" customWidth="1"/>
    <col min="1543" max="1543" width="19.7109375" style="10" customWidth="1"/>
    <col min="1544" max="1546" width="11.42578125" style="10"/>
    <col min="1547" max="1547" width="22.140625" style="10" customWidth="1"/>
    <col min="1548" max="1789" width="11.42578125" style="10"/>
    <col min="1790" max="1790" width="26.140625" style="10" customWidth="1"/>
    <col min="1791" max="1791" width="17.28515625" style="10" customWidth="1"/>
    <col min="1792" max="1792" width="6.5703125" style="10" customWidth="1"/>
    <col min="1793" max="1793" width="6.42578125" style="10" customWidth="1"/>
    <col min="1794" max="1794" width="19.5703125" style="10" customWidth="1"/>
    <col min="1795" max="1795" width="7.28515625" style="10" customWidth="1"/>
    <col min="1796" max="1796" width="8.85546875" style="10" customWidth="1"/>
    <col min="1797" max="1797" width="10.5703125" style="10" customWidth="1"/>
    <col min="1798" max="1798" width="4.140625" style="10" customWidth="1"/>
    <col min="1799" max="1799" width="19.7109375" style="10" customWidth="1"/>
    <col min="1800" max="1802" width="11.42578125" style="10"/>
    <col min="1803" max="1803" width="22.140625" style="10" customWidth="1"/>
    <col min="1804" max="2045" width="11.42578125" style="10"/>
    <col min="2046" max="2046" width="26.140625" style="10" customWidth="1"/>
    <col min="2047" max="2047" width="17.28515625" style="10" customWidth="1"/>
    <col min="2048" max="2048" width="6.5703125" style="10" customWidth="1"/>
    <col min="2049" max="2049" width="6.42578125" style="10" customWidth="1"/>
    <col min="2050" max="2050" width="19.5703125" style="10" customWidth="1"/>
    <col min="2051" max="2051" width="7.28515625" style="10" customWidth="1"/>
    <col min="2052" max="2052" width="8.85546875" style="10" customWidth="1"/>
    <col min="2053" max="2053" width="10.5703125" style="10" customWidth="1"/>
    <col min="2054" max="2054" width="4.140625" style="10" customWidth="1"/>
    <col min="2055" max="2055" width="19.7109375" style="10" customWidth="1"/>
    <col min="2056" max="2058" width="11.42578125" style="10"/>
    <col min="2059" max="2059" width="22.140625" style="10" customWidth="1"/>
    <col min="2060" max="2301" width="11.42578125" style="10"/>
    <col min="2302" max="2302" width="26.140625" style="10" customWidth="1"/>
    <col min="2303" max="2303" width="17.28515625" style="10" customWidth="1"/>
    <col min="2304" max="2304" width="6.5703125" style="10" customWidth="1"/>
    <col min="2305" max="2305" width="6.42578125" style="10" customWidth="1"/>
    <col min="2306" max="2306" width="19.5703125" style="10" customWidth="1"/>
    <col min="2307" max="2307" width="7.28515625" style="10" customWidth="1"/>
    <col min="2308" max="2308" width="8.85546875" style="10" customWidth="1"/>
    <col min="2309" max="2309" width="10.5703125" style="10" customWidth="1"/>
    <col min="2310" max="2310" width="4.140625" style="10" customWidth="1"/>
    <col min="2311" max="2311" width="19.7109375" style="10" customWidth="1"/>
    <col min="2312" max="2314" width="11.42578125" style="10"/>
    <col min="2315" max="2315" width="22.140625" style="10" customWidth="1"/>
    <col min="2316" max="2557" width="11.42578125" style="10"/>
    <col min="2558" max="2558" width="26.140625" style="10" customWidth="1"/>
    <col min="2559" max="2559" width="17.28515625" style="10" customWidth="1"/>
    <col min="2560" max="2560" width="6.5703125" style="10" customWidth="1"/>
    <col min="2561" max="2561" width="6.42578125" style="10" customWidth="1"/>
    <col min="2562" max="2562" width="19.5703125" style="10" customWidth="1"/>
    <col min="2563" max="2563" width="7.28515625" style="10" customWidth="1"/>
    <col min="2564" max="2564" width="8.85546875" style="10" customWidth="1"/>
    <col min="2565" max="2565" width="10.5703125" style="10" customWidth="1"/>
    <col min="2566" max="2566" width="4.140625" style="10" customWidth="1"/>
    <col min="2567" max="2567" width="19.7109375" style="10" customWidth="1"/>
    <col min="2568" max="2570" width="11.42578125" style="10"/>
    <col min="2571" max="2571" width="22.140625" style="10" customWidth="1"/>
    <col min="2572" max="2813" width="11.42578125" style="10"/>
    <col min="2814" max="2814" width="26.140625" style="10" customWidth="1"/>
    <col min="2815" max="2815" width="17.28515625" style="10" customWidth="1"/>
    <col min="2816" max="2816" width="6.5703125" style="10" customWidth="1"/>
    <col min="2817" max="2817" width="6.42578125" style="10" customWidth="1"/>
    <col min="2818" max="2818" width="19.5703125" style="10" customWidth="1"/>
    <col min="2819" max="2819" width="7.28515625" style="10" customWidth="1"/>
    <col min="2820" max="2820" width="8.85546875" style="10" customWidth="1"/>
    <col min="2821" max="2821" width="10.5703125" style="10" customWidth="1"/>
    <col min="2822" max="2822" width="4.140625" style="10" customWidth="1"/>
    <col min="2823" max="2823" width="19.7109375" style="10" customWidth="1"/>
    <col min="2824" max="2826" width="11.42578125" style="10"/>
    <col min="2827" max="2827" width="22.140625" style="10" customWidth="1"/>
    <col min="2828" max="3069" width="11.42578125" style="10"/>
    <col min="3070" max="3070" width="26.140625" style="10" customWidth="1"/>
    <col min="3071" max="3071" width="17.28515625" style="10" customWidth="1"/>
    <col min="3072" max="3072" width="6.5703125" style="10" customWidth="1"/>
    <col min="3073" max="3073" width="6.42578125" style="10" customWidth="1"/>
    <col min="3074" max="3074" width="19.5703125" style="10" customWidth="1"/>
    <col min="3075" max="3075" width="7.28515625" style="10" customWidth="1"/>
    <col min="3076" max="3076" width="8.85546875" style="10" customWidth="1"/>
    <col min="3077" max="3077" width="10.5703125" style="10" customWidth="1"/>
    <col min="3078" max="3078" width="4.140625" style="10" customWidth="1"/>
    <col min="3079" max="3079" width="19.7109375" style="10" customWidth="1"/>
    <col min="3080" max="3082" width="11.42578125" style="10"/>
    <col min="3083" max="3083" width="22.140625" style="10" customWidth="1"/>
    <col min="3084" max="3325" width="11.42578125" style="10"/>
    <col min="3326" max="3326" width="26.140625" style="10" customWidth="1"/>
    <col min="3327" max="3327" width="17.28515625" style="10" customWidth="1"/>
    <col min="3328" max="3328" width="6.5703125" style="10" customWidth="1"/>
    <col min="3329" max="3329" width="6.42578125" style="10" customWidth="1"/>
    <col min="3330" max="3330" width="19.5703125" style="10" customWidth="1"/>
    <col min="3331" max="3331" width="7.28515625" style="10" customWidth="1"/>
    <col min="3332" max="3332" width="8.85546875" style="10" customWidth="1"/>
    <col min="3333" max="3333" width="10.5703125" style="10" customWidth="1"/>
    <col min="3334" max="3334" width="4.140625" style="10" customWidth="1"/>
    <col min="3335" max="3335" width="19.7109375" style="10" customWidth="1"/>
    <col min="3336" max="3338" width="11.42578125" style="10"/>
    <col min="3339" max="3339" width="22.140625" style="10" customWidth="1"/>
    <col min="3340" max="3581" width="11.42578125" style="10"/>
    <col min="3582" max="3582" width="26.140625" style="10" customWidth="1"/>
    <col min="3583" max="3583" width="17.28515625" style="10" customWidth="1"/>
    <col min="3584" max="3584" width="6.5703125" style="10" customWidth="1"/>
    <col min="3585" max="3585" width="6.42578125" style="10" customWidth="1"/>
    <col min="3586" max="3586" width="19.5703125" style="10" customWidth="1"/>
    <col min="3587" max="3587" width="7.28515625" style="10" customWidth="1"/>
    <col min="3588" max="3588" width="8.85546875" style="10" customWidth="1"/>
    <col min="3589" max="3589" width="10.5703125" style="10" customWidth="1"/>
    <col min="3590" max="3590" width="4.140625" style="10" customWidth="1"/>
    <col min="3591" max="3591" width="19.7109375" style="10" customWidth="1"/>
    <col min="3592" max="3594" width="11.42578125" style="10"/>
    <col min="3595" max="3595" width="22.140625" style="10" customWidth="1"/>
    <col min="3596" max="3837" width="11.42578125" style="10"/>
    <col min="3838" max="3838" width="26.140625" style="10" customWidth="1"/>
    <col min="3839" max="3839" width="17.28515625" style="10" customWidth="1"/>
    <col min="3840" max="3840" width="6.5703125" style="10" customWidth="1"/>
    <col min="3841" max="3841" width="6.42578125" style="10" customWidth="1"/>
    <col min="3842" max="3842" width="19.5703125" style="10" customWidth="1"/>
    <col min="3843" max="3843" width="7.28515625" style="10" customWidth="1"/>
    <col min="3844" max="3844" width="8.85546875" style="10" customWidth="1"/>
    <col min="3845" max="3845" width="10.5703125" style="10" customWidth="1"/>
    <col min="3846" max="3846" width="4.140625" style="10" customWidth="1"/>
    <col min="3847" max="3847" width="19.7109375" style="10" customWidth="1"/>
    <col min="3848" max="3850" width="11.42578125" style="10"/>
    <col min="3851" max="3851" width="22.140625" style="10" customWidth="1"/>
    <col min="3852" max="4093" width="11.42578125" style="10"/>
    <col min="4094" max="4094" width="26.140625" style="10" customWidth="1"/>
    <col min="4095" max="4095" width="17.28515625" style="10" customWidth="1"/>
    <col min="4096" max="4096" width="6.5703125" style="10" customWidth="1"/>
    <col min="4097" max="4097" width="6.42578125" style="10" customWidth="1"/>
    <col min="4098" max="4098" width="19.5703125" style="10" customWidth="1"/>
    <col min="4099" max="4099" width="7.28515625" style="10" customWidth="1"/>
    <col min="4100" max="4100" width="8.85546875" style="10" customWidth="1"/>
    <col min="4101" max="4101" width="10.5703125" style="10" customWidth="1"/>
    <col min="4102" max="4102" width="4.140625" style="10" customWidth="1"/>
    <col min="4103" max="4103" width="19.7109375" style="10" customWidth="1"/>
    <col min="4104" max="4106" width="11.42578125" style="10"/>
    <col min="4107" max="4107" width="22.140625" style="10" customWidth="1"/>
    <col min="4108" max="4349" width="11.42578125" style="10"/>
    <col min="4350" max="4350" width="26.140625" style="10" customWidth="1"/>
    <col min="4351" max="4351" width="17.28515625" style="10" customWidth="1"/>
    <col min="4352" max="4352" width="6.5703125" style="10" customWidth="1"/>
    <col min="4353" max="4353" width="6.42578125" style="10" customWidth="1"/>
    <col min="4354" max="4354" width="19.5703125" style="10" customWidth="1"/>
    <col min="4355" max="4355" width="7.28515625" style="10" customWidth="1"/>
    <col min="4356" max="4356" width="8.85546875" style="10" customWidth="1"/>
    <col min="4357" max="4357" width="10.5703125" style="10" customWidth="1"/>
    <col min="4358" max="4358" width="4.140625" style="10" customWidth="1"/>
    <col min="4359" max="4359" width="19.7109375" style="10" customWidth="1"/>
    <col min="4360" max="4362" width="11.42578125" style="10"/>
    <col min="4363" max="4363" width="22.140625" style="10" customWidth="1"/>
    <col min="4364" max="4605" width="11.42578125" style="10"/>
    <col min="4606" max="4606" width="26.140625" style="10" customWidth="1"/>
    <col min="4607" max="4607" width="17.28515625" style="10" customWidth="1"/>
    <col min="4608" max="4608" width="6.5703125" style="10" customWidth="1"/>
    <col min="4609" max="4609" width="6.42578125" style="10" customWidth="1"/>
    <col min="4610" max="4610" width="19.5703125" style="10" customWidth="1"/>
    <col min="4611" max="4611" width="7.28515625" style="10" customWidth="1"/>
    <col min="4612" max="4612" width="8.85546875" style="10" customWidth="1"/>
    <col min="4613" max="4613" width="10.5703125" style="10" customWidth="1"/>
    <col min="4614" max="4614" width="4.140625" style="10" customWidth="1"/>
    <col min="4615" max="4615" width="19.7109375" style="10" customWidth="1"/>
    <col min="4616" max="4618" width="11.42578125" style="10"/>
    <col min="4619" max="4619" width="22.140625" style="10" customWidth="1"/>
    <col min="4620" max="4861" width="11.42578125" style="10"/>
    <col min="4862" max="4862" width="26.140625" style="10" customWidth="1"/>
    <col min="4863" max="4863" width="17.28515625" style="10" customWidth="1"/>
    <col min="4864" max="4864" width="6.5703125" style="10" customWidth="1"/>
    <col min="4865" max="4865" width="6.42578125" style="10" customWidth="1"/>
    <col min="4866" max="4866" width="19.5703125" style="10" customWidth="1"/>
    <col min="4867" max="4867" width="7.28515625" style="10" customWidth="1"/>
    <col min="4868" max="4868" width="8.85546875" style="10" customWidth="1"/>
    <col min="4869" max="4869" width="10.5703125" style="10" customWidth="1"/>
    <col min="4870" max="4870" width="4.140625" style="10" customWidth="1"/>
    <col min="4871" max="4871" width="19.7109375" style="10" customWidth="1"/>
    <col min="4872" max="4874" width="11.42578125" style="10"/>
    <col min="4875" max="4875" width="22.140625" style="10" customWidth="1"/>
    <col min="4876" max="5117" width="11.42578125" style="10"/>
    <col min="5118" max="5118" width="26.140625" style="10" customWidth="1"/>
    <col min="5119" max="5119" width="17.28515625" style="10" customWidth="1"/>
    <col min="5120" max="5120" width="6.5703125" style="10" customWidth="1"/>
    <col min="5121" max="5121" width="6.42578125" style="10" customWidth="1"/>
    <col min="5122" max="5122" width="19.5703125" style="10" customWidth="1"/>
    <col min="5123" max="5123" width="7.28515625" style="10" customWidth="1"/>
    <col min="5124" max="5124" width="8.85546875" style="10" customWidth="1"/>
    <col min="5125" max="5125" width="10.5703125" style="10" customWidth="1"/>
    <col min="5126" max="5126" width="4.140625" style="10" customWidth="1"/>
    <col min="5127" max="5127" width="19.7109375" style="10" customWidth="1"/>
    <col min="5128" max="5130" width="11.42578125" style="10"/>
    <col min="5131" max="5131" width="22.140625" style="10" customWidth="1"/>
    <col min="5132" max="5373" width="11.42578125" style="10"/>
    <col min="5374" max="5374" width="26.140625" style="10" customWidth="1"/>
    <col min="5375" max="5375" width="17.28515625" style="10" customWidth="1"/>
    <col min="5376" max="5376" width="6.5703125" style="10" customWidth="1"/>
    <col min="5377" max="5377" width="6.42578125" style="10" customWidth="1"/>
    <col min="5378" max="5378" width="19.5703125" style="10" customWidth="1"/>
    <col min="5379" max="5379" width="7.28515625" style="10" customWidth="1"/>
    <col min="5380" max="5380" width="8.85546875" style="10" customWidth="1"/>
    <col min="5381" max="5381" width="10.5703125" style="10" customWidth="1"/>
    <col min="5382" max="5382" width="4.140625" style="10" customWidth="1"/>
    <col min="5383" max="5383" width="19.7109375" style="10" customWidth="1"/>
    <col min="5384" max="5386" width="11.42578125" style="10"/>
    <col min="5387" max="5387" width="22.140625" style="10" customWidth="1"/>
    <col min="5388" max="5629" width="11.42578125" style="10"/>
    <col min="5630" max="5630" width="26.140625" style="10" customWidth="1"/>
    <col min="5631" max="5631" width="17.28515625" style="10" customWidth="1"/>
    <col min="5632" max="5632" width="6.5703125" style="10" customWidth="1"/>
    <col min="5633" max="5633" width="6.42578125" style="10" customWidth="1"/>
    <col min="5634" max="5634" width="19.5703125" style="10" customWidth="1"/>
    <col min="5635" max="5635" width="7.28515625" style="10" customWidth="1"/>
    <col min="5636" max="5636" width="8.85546875" style="10" customWidth="1"/>
    <col min="5637" max="5637" width="10.5703125" style="10" customWidth="1"/>
    <col min="5638" max="5638" width="4.140625" style="10" customWidth="1"/>
    <col min="5639" max="5639" width="19.7109375" style="10" customWidth="1"/>
    <col min="5640" max="5642" width="11.42578125" style="10"/>
    <col min="5643" max="5643" width="22.140625" style="10" customWidth="1"/>
    <col min="5644" max="5885" width="11.42578125" style="10"/>
    <col min="5886" max="5886" width="26.140625" style="10" customWidth="1"/>
    <col min="5887" max="5887" width="17.28515625" style="10" customWidth="1"/>
    <col min="5888" max="5888" width="6.5703125" style="10" customWidth="1"/>
    <col min="5889" max="5889" width="6.42578125" style="10" customWidth="1"/>
    <col min="5890" max="5890" width="19.5703125" style="10" customWidth="1"/>
    <col min="5891" max="5891" width="7.28515625" style="10" customWidth="1"/>
    <col min="5892" max="5892" width="8.85546875" style="10" customWidth="1"/>
    <col min="5893" max="5893" width="10.5703125" style="10" customWidth="1"/>
    <col min="5894" max="5894" width="4.140625" style="10" customWidth="1"/>
    <col min="5895" max="5895" width="19.7109375" style="10" customWidth="1"/>
    <col min="5896" max="5898" width="11.42578125" style="10"/>
    <col min="5899" max="5899" width="22.140625" style="10" customWidth="1"/>
    <col min="5900" max="6141" width="11.42578125" style="10"/>
    <col min="6142" max="6142" width="26.140625" style="10" customWidth="1"/>
    <col min="6143" max="6143" width="17.28515625" style="10" customWidth="1"/>
    <col min="6144" max="6144" width="6.5703125" style="10" customWidth="1"/>
    <col min="6145" max="6145" width="6.42578125" style="10" customWidth="1"/>
    <col min="6146" max="6146" width="19.5703125" style="10" customWidth="1"/>
    <col min="6147" max="6147" width="7.28515625" style="10" customWidth="1"/>
    <col min="6148" max="6148" width="8.85546875" style="10" customWidth="1"/>
    <col min="6149" max="6149" width="10.5703125" style="10" customWidth="1"/>
    <col min="6150" max="6150" width="4.140625" style="10" customWidth="1"/>
    <col min="6151" max="6151" width="19.7109375" style="10" customWidth="1"/>
    <col min="6152" max="6154" width="11.42578125" style="10"/>
    <col min="6155" max="6155" width="22.140625" style="10" customWidth="1"/>
    <col min="6156" max="6397" width="11.42578125" style="10"/>
    <col min="6398" max="6398" width="26.140625" style="10" customWidth="1"/>
    <col min="6399" max="6399" width="17.28515625" style="10" customWidth="1"/>
    <col min="6400" max="6400" width="6.5703125" style="10" customWidth="1"/>
    <col min="6401" max="6401" width="6.42578125" style="10" customWidth="1"/>
    <col min="6402" max="6402" width="19.5703125" style="10" customWidth="1"/>
    <col min="6403" max="6403" width="7.28515625" style="10" customWidth="1"/>
    <col min="6404" max="6404" width="8.85546875" style="10" customWidth="1"/>
    <col min="6405" max="6405" width="10.5703125" style="10" customWidth="1"/>
    <col min="6406" max="6406" width="4.140625" style="10" customWidth="1"/>
    <col min="6407" max="6407" width="19.7109375" style="10" customWidth="1"/>
    <col min="6408" max="6410" width="11.42578125" style="10"/>
    <col min="6411" max="6411" width="22.140625" style="10" customWidth="1"/>
    <col min="6412" max="6653" width="11.42578125" style="10"/>
    <col min="6654" max="6654" width="26.140625" style="10" customWidth="1"/>
    <col min="6655" max="6655" width="17.28515625" style="10" customWidth="1"/>
    <col min="6656" max="6656" width="6.5703125" style="10" customWidth="1"/>
    <col min="6657" max="6657" width="6.42578125" style="10" customWidth="1"/>
    <col min="6658" max="6658" width="19.5703125" style="10" customWidth="1"/>
    <col min="6659" max="6659" width="7.28515625" style="10" customWidth="1"/>
    <col min="6660" max="6660" width="8.85546875" style="10" customWidth="1"/>
    <col min="6661" max="6661" width="10.5703125" style="10" customWidth="1"/>
    <col min="6662" max="6662" width="4.140625" style="10" customWidth="1"/>
    <col min="6663" max="6663" width="19.7109375" style="10" customWidth="1"/>
    <col min="6664" max="6666" width="11.42578125" style="10"/>
    <col min="6667" max="6667" width="22.140625" style="10" customWidth="1"/>
    <col min="6668" max="6909" width="11.42578125" style="10"/>
    <col min="6910" max="6910" width="26.140625" style="10" customWidth="1"/>
    <col min="6911" max="6911" width="17.28515625" style="10" customWidth="1"/>
    <col min="6912" max="6912" width="6.5703125" style="10" customWidth="1"/>
    <col min="6913" max="6913" width="6.42578125" style="10" customWidth="1"/>
    <col min="6914" max="6914" width="19.5703125" style="10" customWidth="1"/>
    <col min="6915" max="6915" width="7.28515625" style="10" customWidth="1"/>
    <col min="6916" max="6916" width="8.85546875" style="10" customWidth="1"/>
    <col min="6917" max="6917" width="10.5703125" style="10" customWidth="1"/>
    <col min="6918" max="6918" width="4.140625" style="10" customWidth="1"/>
    <col min="6919" max="6919" width="19.7109375" style="10" customWidth="1"/>
    <col min="6920" max="6922" width="11.42578125" style="10"/>
    <col min="6923" max="6923" width="22.140625" style="10" customWidth="1"/>
    <col min="6924" max="7165" width="11.42578125" style="10"/>
    <col min="7166" max="7166" width="26.140625" style="10" customWidth="1"/>
    <col min="7167" max="7167" width="17.28515625" style="10" customWidth="1"/>
    <col min="7168" max="7168" width="6.5703125" style="10" customWidth="1"/>
    <col min="7169" max="7169" width="6.42578125" style="10" customWidth="1"/>
    <col min="7170" max="7170" width="19.5703125" style="10" customWidth="1"/>
    <col min="7171" max="7171" width="7.28515625" style="10" customWidth="1"/>
    <col min="7172" max="7172" width="8.85546875" style="10" customWidth="1"/>
    <col min="7173" max="7173" width="10.5703125" style="10" customWidth="1"/>
    <col min="7174" max="7174" width="4.140625" style="10" customWidth="1"/>
    <col min="7175" max="7175" width="19.7109375" style="10" customWidth="1"/>
    <col min="7176" max="7178" width="11.42578125" style="10"/>
    <col min="7179" max="7179" width="22.140625" style="10" customWidth="1"/>
    <col min="7180" max="7421" width="11.42578125" style="10"/>
    <col min="7422" max="7422" width="26.140625" style="10" customWidth="1"/>
    <col min="7423" max="7423" width="17.28515625" style="10" customWidth="1"/>
    <col min="7424" max="7424" width="6.5703125" style="10" customWidth="1"/>
    <col min="7425" max="7425" width="6.42578125" style="10" customWidth="1"/>
    <col min="7426" max="7426" width="19.5703125" style="10" customWidth="1"/>
    <col min="7427" max="7427" width="7.28515625" style="10" customWidth="1"/>
    <col min="7428" max="7428" width="8.85546875" style="10" customWidth="1"/>
    <col min="7429" max="7429" width="10.5703125" style="10" customWidth="1"/>
    <col min="7430" max="7430" width="4.140625" style="10" customWidth="1"/>
    <col min="7431" max="7431" width="19.7109375" style="10" customWidth="1"/>
    <col min="7432" max="7434" width="11.42578125" style="10"/>
    <col min="7435" max="7435" width="22.140625" style="10" customWidth="1"/>
    <col min="7436" max="7677" width="11.42578125" style="10"/>
    <col min="7678" max="7678" width="26.140625" style="10" customWidth="1"/>
    <col min="7679" max="7679" width="17.28515625" style="10" customWidth="1"/>
    <col min="7680" max="7680" width="6.5703125" style="10" customWidth="1"/>
    <col min="7681" max="7681" width="6.42578125" style="10" customWidth="1"/>
    <col min="7682" max="7682" width="19.5703125" style="10" customWidth="1"/>
    <col min="7683" max="7683" width="7.28515625" style="10" customWidth="1"/>
    <col min="7684" max="7684" width="8.85546875" style="10" customWidth="1"/>
    <col min="7685" max="7685" width="10.5703125" style="10" customWidth="1"/>
    <col min="7686" max="7686" width="4.140625" style="10" customWidth="1"/>
    <col min="7687" max="7687" width="19.7109375" style="10" customWidth="1"/>
    <col min="7688" max="7690" width="11.42578125" style="10"/>
    <col min="7691" max="7691" width="22.140625" style="10" customWidth="1"/>
    <col min="7692" max="7933" width="11.42578125" style="10"/>
    <col min="7934" max="7934" width="26.140625" style="10" customWidth="1"/>
    <col min="7935" max="7935" width="17.28515625" style="10" customWidth="1"/>
    <col min="7936" max="7936" width="6.5703125" style="10" customWidth="1"/>
    <col min="7937" max="7937" width="6.42578125" style="10" customWidth="1"/>
    <col min="7938" max="7938" width="19.5703125" style="10" customWidth="1"/>
    <col min="7939" max="7939" width="7.28515625" style="10" customWidth="1"/>
    <col min="7940" max="7940" width="8.85546875" style="10" customWidth="1"/>
    <col min="7941" max="7941" width="10.5703125" style="10" customWidth="1"/>
    <col min="7942" max="7942" width="4.140625" style="10" customWidth="1"/>
    <col min="7943" max="7943" width="19.7109375" style="10" customWidth="1"/>
    <col min="7944" max="7946" width="11.42578125" style="10"/>
    <col min="7947" max="7947" width="22.140625" style="10" customWidth="1"/>
    <col min="7948" max="8189" width="11.42578125" style="10"/>
    <col min="8190" max="8190" width="26.140625" style="10" customWidth="1"/>
    <col min="8191" max="8191" width="17.28515625" style="10" customWidth="1"/>
    <col min="8192" max="8192" width="6.5703125" style="10" customWidth="1"/>
    <col min="8193" max="8193" width="6.42578125" style="10" customWidth="1"/>
    <col min="8194" max="8194" width="19.5703125" style="10" customWidth="1"/>
    <col min="8195" max="8195" width="7.28515625" style="10" customWidth="1"/>
    <col min="8196" max="8196" width="8.85546875" style="10" customWidth="1"/>
    <col min="8197" max="8197" width="10.5703125" style="10" customWidth="1"/>
    <col min="8198" max="8198" width="4.140625" style="10" customWidth="1"/>
    <col min="8199" max="8199" width="19.7109375" style="10" customWidth="1"/>
    <col min="8200" max="8202" width="11.42578125" style="10"/>
    <col min="8203" max="8203" width="22.140625" style="10" customWidth="1"/>
    <col min="8204" max="8445" width="11.42578125" style="10"/>
    <col min="8446" max="8446" width="26.140625" style="10" customWidth="1"/>
    <col min="8447" max="8447" width="17.28515625" style="10" customWidth="1"/>
    <col min="8448" max="8448" width="6.5703125" style="10" customWidth="1"/>
    <col min="8449" max="8449" width="6.42578125" style="10" customWidth="1"/>
    <col min="8450" max="8450" width="19.5703125" style="10" customWidth="1"/>
    <col min="8451" max="8451" width="7.28515625" style="10" customWidth="1"/>
    <col min="8452" max="8452" width="8.85546875" style="10" customWidth="1"/>
    <col min="8453" max="8453" width="10.5703125" style="10" customWidth="1"/>
    <col min="8454" max="8454" width="4.140625" style="10" customWidth="1"/>
    <col min="8455" max="8455" width="19.7109375" style="10" customWidth="1"/>
    <col min="8456" max="8458" width="11.42578125" style="10"/>
    <col min="8459" max="8459" width="22.140625" style="10" customWidth="1"/>
    <col min="8460" max="8701" width="11.42578125" style="10"/>
    <col min="8702" max="8702" width="26.140625" style="10" customWidth="1"/>
    <col min="8703" max="8703" width="17.28515625" style="10" customWidth="1"/>
    <col min="8704" max="8704" width="6.5703125" style="10" customWidth="1"/>
    <col min="8705" max="8705" width="6.42578125" style="10" customWidth="1"/>
    <col min="8706" max="8706" width="19.5703125" style="10" customWidth="1"/>
    <col min="8707" max="8707" width="7.28515625" style="10" customWidth="1"/>
    <col min="8708" max="8708" width="8.85546875" style="10" customWidth="1"/>
    <col min="8709" max="8709" width="10.5703125" style="10" customWidth="1"/>
    <col min="8710" max="8710" width="4.140625" style="10" customWidth="1"/>
    <col min="8711" max="8711" width="19.7109375" style="10" customWidth="1"/>
    <col min="8712" max="8714" width="11.42578125" style="10"/>
    <col min="8715" max="8715" width="22.140625" style="10" customWidth="1"/>
    <col min="8716" max="8957" width="11.42578125" style="10"/>
    <col min="8958" max="8958" width="26.140625" style="10" customWidth="1"/>
    <col min="8959" max="8959" width="17.28515625" style="10" customWidth="1"/>
    <col min="8960" max="8960" width="6.5703125" style="10" customWidth="1"/>
    <col min="8961" max="8961" width="6.42578125" style="10" customWidth="1"/>
    <col min="8962" max="8962" width="19.5703125" style="10" customWidth="1"/>
    <col min="8963" max="8963" width="7.28515625" style="10" customWidth="1"/>
    <col min="8964" max="8964" width="8.85546875" style="10" customWidth="1"/>
    <col min="8965" max="8965" width="10.5703125" style="10" customWidth="1"/>
    <col min="8966" max="8966" width="4.140625" style="10" customWidth="1"/>
    <col min="8967" max="8967" width="19.7109375" style="10" customWidth="1"/>
    <col min="8968" max="8970" width="11.42578125" style="10"/>
    <col min="8971" max="8971" width="22.140625" style="10" customWidth="1"/>
    <col min="8972" max="9213" width="11.42578125" style="10"/>
    <col min="9214" max="9214" width="26.140625" style="10" customWidth="1"/>
    <col min="9215" max="9215" width="17.28515625" style="10" customWidth="1"/>
    <col min="9216" max="9216" width="6.5703125" style="10" customWidth="1"/>
    <col min="9217" max="9217" width="6.42578125" style="10" customWidth="1"/>
    <col min="9218" max="9218" width="19.5703125" style="10" customWidth="1"/>
    <col min="9219" max="9219" width="7.28515625" style="10" customWidth="1"/>
    <col min="9220" max="9220" width="8.85546875" style="10" customWidth="1"/>
    <col min="9221" max="9221" width="10.5703125" style="10" customWidth="1"/>
    <col min="9222" max="9222" width="4.140625" style="10" customWidth="1"/>
    <col min="9223" max="9223" width="19.7109375" style="10" customWidth="1"/>
    <col min="9224" max="9226" width="11.42578125" style="10"/>
    <col min="9227" max="9227" width="22.140625" style="10" customWidth="1"/>
    <col min="9228" max="9469" width="11.42578125" style="10"/>
    <col min="9470" max="9470" width="26.140625" style="10" customWidth="1"/>
    <col min="9471" max="9471" width="17.28515625" style="10" customWidth="1"/>
    <col min="9472" max="9472" width="6.5703125" style="10" customWidth="1"/>
    <col min="9473" max="9473" width="6.42578125" style="10" customWidth="1"/>
    <col min="9474" max="9474" width="19.5703125" style="10" customWidth="1"/>
    <col min="9475" max="9475" width="7.28515625" style="10" customWidth="1"/>
    <col min="9476" max="9476" width="8.85546875" style="10" customWidth="1"/>
    <col min="9477" max="9477" width="10.5703125" style="10" customWidth="1"/>
    <col min="9478" max="9478" width="4.140625" style="10" customWidth="1"/>
    <col min="9479" max="9479" width="19.7109375" style="10" customWidth="1"/>
    <col min="9480" max="9482" width="11.42578125" style="10"/>
    <col min="9483" max="9483" width="22.140625" style="10" customWidth="1"/>
    <col min="9484" max="9725" width="11.42578125" style="10"/>
    <col min="9726" max="9726" width="26.140625" style="10" customWidth="1"/>
    <col min="9727" max="9727" width="17.28515625" style="10" customWidth="1"/>
    <col min="9728" max="9728" width="6.5703125" style="10" customWidth="1"/>
    <col min="9729" max="9729" width="6.42578125" style="10" customWidth="1"/>
    <col min="9730" max="9730" width="19.5703125" style="10" customWidth="1"/>
    <col min="9731" max="9731" width="7.28515625" style="10" customWidth="1"/>
    <col min="9732" max="9732" width="8.85546875" style="10" customWidth="1"/>
    <col min="9733" max="9733" width="10.5703125" style="10" customWidth="1"/>
    <col min="9734" max="9734" width="4.140625" style="10" customWidth="1"/>
    <col min="9735" max="9735" width="19.7109375" style="10" customWidth="1"/>
    <col min="9736" max="9738" width="11.42578125" style="10"/>
    <col min="9739" max="9739" width="22.140625" style="10" customWidth="1"/>
    <col min="9740" max="9981" width="11.42578125" style="10"/>
    <col min="9982" max="9982" width="26.140625" style="10" customWidth="1"/>
    <col min="9983" max="9983" width="17.28515625" style="10" customWidth="1"/>
    <col min="9984" max="9984" width="6.5703125" style="10" customWidth="1"/>
    <col min="9985" max="9985" width="6.42578125" style="10" customWidth="1"/>
    <col min="9986" max="9986" width="19.5703125" style="10" customWidth="1"/>
    <col min="9987" max="9987" width="7.28515625" style="10" customWidth="1"/>
    <col min="9988" max="9988" width="8.85546875" style="10" customWidth="1"/>
    <col min="9989" max="9989" width="10.5703125" style="10" customWidth="1"/>
    <col min="9990" max="9990" width="4.140625" style="10" customWidth="1"/>
    <col min="9991" max="9991" width="19.7109375" style="10" customWidth="1"/>
    <col min="9992" max="9994" width="11.42578125" style="10"/>
    <col min="9995" max="9995" width="22.140625" style="10" customWidth="1"/>
    <col min="9996" max="10237" width="11.42578125" style="10"/>
    <col min="10238" max="10238" width="26.140625" style="10" customWidth="1"/>
    <col min="10239" max="10239" width="17.28515625" style="10" customWidth="1"/>
    <col min="10240" max="10240" width="6.5703125" style="10" customWidth="1"/>
    <col min="10241" max="10241" width="6.42578125" style="10" customWidth="1"/>
    <col min="10242" max="10242" width="19.5703125" style="10" customWidth="1"/>
    <col min="10243" max="10243" width="7.28515625" style="10" customWidth="1"/>
    <col min="10244" max="10244" width="8.85546875" style="10" customWidth="1"/>
    <col min="10245" max="10245" width="10.5703125" style="10" customWidth="1"/>
    <col min="10246" max="10246" width="4.140625" style="10" customWidth="1"/>
    <col min="10247" max="10247" width="19.7109375" style="10" customWidth="1"/>
    <col min="10248" max="10250" width="11.42578125" style="10"/>
    <col min="10251" max="10251" width="22.140625" style="10" customWidth="1"/>
    <col min="10252" max="10493" width="11.42578125" style="10"/>
    <col min="10494" max="10494" width="26.140625" style="10" customWidth="1"/>
    <col min="10495" max="10495" width="17.28515625" style="10" customWidth="1"/>
    <col min="10496" max="10496" width="6.5703125" style="10" customWidth="1"/>
    <col min="10497" max="10497" width="6.42578125" style="10" customWidth="1"/>
    <col min="10498" max="10498" width="19.5703125" style="10" customWidth="1"/>
    <col min="10499" max="10499" width="7.28515625" style="10" customWidth="1"/>
    <col min="10500" max="10500" width="8.85546875" style="10" customWidth="1"/>
    <col min="10501" max="10501" width="10.5703125" style="10" customWidth="1"/>
    <col min="10502" max="10502" width="4.140625" style="10" customWidth="1"/>
    <col min="10503" max="10503" width="19.7109375" style="10" customWidth="1"/>
    <col min="10504" max="10506" width="11.42578125" style="10"/>
    <col min="10507" max="10507" width="22.140625" style="10" customWidth="1"/>
    <col min="10508" max="10749" width="11.42578125" style="10"/>
    <col min="10750" max="10750" width="26.140625" style="10" customWidth="1"/>
    <col min="10751" max="10751" width="17.28515625" style="10" customWidth="1"/>
    <col min="10752" max="10752" width="6.5703125" style="10" customWidth="1"/>
    <col min="10753" max="10753" width="6.42578125" style="10" customWidth="1"/>
    <col min="10754" max="10754" width="19.5703125" style="10" customWidth="1"/>
    <col min="10755" max="10755" width="7.28515625" style="10" customWidth="1"/>
    <col min="10756" max="10756" width="8.85546875" style="10" customWidth="1"/>
    <col min="10757" max="10757" width="10.5703125" style="10" customWidth="1"/>
    <col min="10758" max="10758" width="4.140625" style="10" customWidth="1"/>
    <col min="10759" max="10759" width="19.7109375" style="10" customWidth="1"/>
    <col min="10760" max="10762" width="11.42578125" style="10"/>
    <col min="10763" max="10763" width="22.140625" style="10" customWidth="1"/>
    <col min="10764" max="11005" width="11.42578125" style="10"/>
    <col min="11006" max="11006" width="26.140625" style="10" customWidth="1"/>
    <col min="11007" max="11007" width="17.28515625" style="10" customWidth="1"/>
    <col min="11008" max="11008" width="6.5703125" style="10" customWidth="1"/>
    <col min="11009" max="11009" width="6.42578125" style="10" customWidth="1"/>
    <col min="11010" max="11010" width="19.5703125" style="10" customWidth="1"/>
    <col min="11011" max="11011" width="7.28515625" style="10" customWidth="1"/>
    <col min="11012" max="11012" width="8.85546875" style="10" customWidth="1"/>
    <col min="11013" max="11013" width="10.5703125" style="10" customWidth="1"/>
    <col min="11014" max="11014" width="4.140625" style="10" customWidth="1"/>
    <col min="11015" max="11015" width="19.7109375" style="10" customWidth="1"/>
    <col min="11016" max="11018" width="11.42578125" style="10"/>
    <col min="11019" max="11019" width="22.140625" style="10" customWidth="1"/>
    <col min="11020" max="11261" width="11.42578125" style="10"/>
    <col min="11262" max="11262" width="26.140625" style="10" customWidth="1"/>
    <col min="11263" max="11263" width="17.28515625" style="10" customWidth="1"/>
    <col min="11264" max="11264" width="6.5703125" style="10" customWidth="1"/>
    <col min="11265" max="11265" width="6.42578125" style="10" customWidth="1"/>
    <col min="11266" max="11266" width="19.5703125" style="10" customWidth="1"/>
    <col min="11267" max="11267" width="7.28515625" style="10" customWidth="1"/>
    <col min="11268" max="11268" width="8.85546875" style="10" customWidth="1"/>
    <col min="11269" max="11269" width="10.5703125" style="10" customWidth="1"/>
    <col min="11270" max="11270" width="4.140625" style="10" customWidth="1"/>
    <col min="11271" max="11271" width="19.7109375" style="10" customWidth="1"/>
    <col min="11272" max="11274" width="11.42578125" style="10"/>
    <col min="11275" max="11275" width="22.140625" style="10" customWidth="1"/>
    <col min="11276" max="11517" width="11.42578125" style="10"/>
    <col min="11518" max="11518" width="26.140625" style="10" customWidth="1"/>
    <col min="11519" max="11519" width="17.28515625" style="10" customWidth="1"/>
    <col min="11520" max="11520" width="6.5703125" style="10" customWidth="1"/>
    <col min="11521" max="11521" width="6.42578125" style="10" customWidth="1"/>
    <col min="11522" max="11522" width="19.5703125" style="10" customWidth="1"/>
    <col min="11523" max="11523" width="7.28515625" style="10" customWidth="1"/>
    <col min="11524" max="11524" width="8.85546875" style="10" customWidth="1"/>
    <col min="11525" max="11525" width="10.5703125" style="10" customWidth="1"/>
    <col min="11526" max="11526" width="4.140625" style="10" customWidth="1"/>
    <col min="11527" max="11527" width="19.7109375" style="10" customWidth="1"/>
    <col min="11528" max="11530" width="11.42578125" style="10"/>
    <col min="11531" max="11531" width="22.140625" style="10" customWidth="1"/>
    <col min="11532" max="11773" width="11.42578125" style="10"/>
    <col min="11774" max="11774" width="26.140625" style="10" customWidth="1"/>
    <col min="11775" max="11775" width="17.28515625" style="10" customWidth="1"/>
    <col min="11776" max="11776" width="6.5703125" style="10" customWidth="1"/>
    <col min="11777" max="11777" width="6.42578125" style="10" customWidth="1"/>
    <col min="11778" max="11778" width="19.5703125" style="10" customWidth="1"/>
    <col min="11779" max="11779" width="7.28515625" style="10" customWidth="1"/>
    <col min="11780" max="11780" width="8.85546875" style="10" customWidth="1"/>
    <col min="11781" max="11781" width="10.5703125" style="10" customWidth="1"/>
    <col min="11782" max="11782" width="4.140625" style="10" customWidth="1"/>
    <col min="11783" max="11783" width="19.7109375" style="10" customWidth="1"/>
    <col min="11784" max="11786" width="11.42578125" style="10"/>
    <col min="11787" max="11787" width="22.140625" style="10" customWidth="1"/>
    <col min="11788" max="12029" width="11.42578125" style="10"/>
    <col min="12030" max="12030" width="26.140625" style="10" customWidth="1"/>
    <col min="12031" max="12031" width="17.28515625" style="10" customWidth="1"/>
    <col min="12032" max="12032" width="6.5703125" style="10" customWidth="1"/>
    <col min="12033" max="12033" width="6.42578125" style="10" customWidth="1"/>
    <col min="12034" max="12034" width="19.5703125" style="10" customWidth="1"/>
    <col min="12035" max="12035" width="7.28515625" style="10" customWidth="1"/>
    <col min="12036" max="12036" width="8.85546875" style="10" customWidth="1"/>
    <col min="12037" max="12037" width="10.5703125" style="10" customWidth="1"/>
    <col min="12038" max="12038" width="4.140625" style="10" customWidth="1"/>
    <col min="12039" max="12039" width="19.7109375" style="10" customWidth="1"/>
    <col min="12040" max="12042" width="11.42578125" style="10"/>
    <col min="12043" max="12043" width="22.140625" style="10" customWidth="1"/>
    <col min="12044" max="12285" width="11.42578125" style="10"/>
    <col min="12286" max="12286" width="26.140625" style="10" customWidth="1"/>
    <col min="12287" max="12287" width="17.28515625" style="10" customWidth="1"/>
    <col min="12288" max="12288" width="6.5703125" style="10" customWidth="1"/>
    <col min="12289" max="12289" width="6.42578125" style="10" customWidth="1"/>
    <col min="12290" max="12290" width="19.5703125" style="10" customWidth="1"/>
    <col min="12291" max="12291" width="7.28515625" style="10" customWidth="1"/>
    <col min="12292" max="12292" width="8.85546875" style="10" customWidth="1"/>
    <col min="12293" max="12293" width="10.5703125" style="10" customWidth="1"/>
    <col min="12294" max="12294" width="4.140625" style="10" customWidth="1"/>
    <col min="12295" max="12295" width="19.7109375" style="10" customWidth="1"/>
    <col min="12296" max="12298" width="11.42578125" style="10"/>
    <col min="12299" max="12299" width="22.140625" style="10" customWidth="1"/>
    <col min="12300" max="12541" width="11.42578125" style="10"/>
    <col min="12542" max="12542" width="26.140625" style="10" customWidth="1"/>
    <col min="12543" max="12543" width="17.28515625" style="10" customWidth="1"/>
    <col min="12544" max="12544" width="6.5703125" style="10" customWidth="1"/>
    <col min="12545" max="12545" width="6.42578125" style="10" customWidth="1"/>
    <col min="12546" max="12546" width="19.5703125" style="10" customWidth="1"/>
    <col min="12547" max="12547" width="7.28515625" style="10" customWidth="1"/>
    <col min="12548" max="12548" width="8.85546875" style="10" customWidth="1"/>
    <col min="12549" max="12549" width="10.5703125" style="10" customWidth="1"/>
    <col min="12550" max="12550" width="4.140625" style="10" customWidth="1"/>
    <col min="12551" max="12551" width="19.7109375" style="10" customWidth="1"/>
    <col min="12552" max="12554" width="11.42578125" style="10"/>
    <col min="12555" max="12555" width="22.140625" style="10" customWidth="1"/>
    <col min="12556" max="12797" width="11.42578125" style="10"/>
    <col min="12798" max="12798" width="26.140625" style="10" customWidth="1"/>
    <col min="12799" max="12799" width="17.28515625" style="10" customWidth="1"/>
    <col min="12800" max="12800" width="6.5703125" style="10" customWidth="1"/>
    <col min="12801" max="12801" width="6.42578125" style="10" customWidth="1"/>
    <col min="12802" max="12802" width="19.5703125" style="10" customWidth="1"/>
    <col min="12803" max="12803" width="7.28515625" style="10" customWidth="1"/>
    <col min="12804" max="12804" width="8.85546875" style="10" customWidth="1"/>
    <col min="12805" max="12805" width="10.5703125" style="10" customWidth="1"/>
    <col min="12806" max="12806" width="4.140625" style="10" customWidth="1"/>
    <col min="12807" max="12807" width="19.7109375" style="10" customWidth="1"/>
    <col min="12808" max="12810" width="11.42578125" style="10"/>
    <col min="12811" max="12811" width="22.140625" style="10" customWidth="1"/>
    <col min="12812" max="13053" width="11.42578125" style="10"/>
    <col min="13054" max="13054" width="26.140625" style="10" customWidth="1"/>
    <col min="13055" max="13055" width="17.28515625" style="10" customWidth="1"/>
    <col min="13056" max="13056" width="6.5703125" style="10" customWidth="1"/>
    <col min="13057" max="13057" width="6.42578125" style="10" customWidth="1"/>
    <col min="13058" max="13058" width="19.5703125" style="10" customWidth="1"/>
    <col min="13059" max="13059" width="7.28515625" style="10" customWidth="1"/>
    <col min="13060" max="13060" width="8.85546875" style="10" customWidth="1"/>
    <col min="13061" max="13061" width="10.5703125" style="10" customWidth="1"/>
    <col min="13062" max="13062" width="4.140625" style="10" customWidth="1"/>
    <col min="13063" max="13063" width="19.7109375" style="10" customWidth="1"/>
    <col min="13064" max="13066" width="11.42578125" style="10"/>
    <col min="13067" max="13067" width="22.140625" style="10" customWidth="1"/>
    <col min="13068" max="13309" width="11.42578125" style="10"/>
    <col min="13310" max="13310" width="26.140625" style="10" customWidth="1"/>
    <col min="13311" max="13311" width="17.28515625" style="10" customWidth="1"/>
    <col min="13312" max="13312" width="6.5703125" style="10" customWidth="1"/>
    <col min="13313" max="13313" width="6.42578125" style="10" customWidth="1"/>
    <col min="13314" max="13314" width="19.5703125" style="10" customWidth="1"/>
    <col min="13315" max="13315" width="7.28515625" style="10" customWidth="1"/>
    <col min="13316" max="13316" width="8.85546875" style="10" customWidth="1"/>
    <col min="13317" max="13317" width="10.5703125" style="10" customWidth="1"/>
    <col min="13318" max="13318" width="4.140625" style="10" customWidth="1"/>
    <col min="13319" max="13319" width="19.7109375" style="10" customWidth="1"/>
    <col min="13320" max="13322" width="11.42578125" style="10"/>
    <col min="13323" max="13323" width="22.140625" style="10" customWidth="1"/>
    <col min="13324" max="13565" width="11.42578125" style="10"/>
    <col min="13566" max="13566" width="26.140625" style="10" customWidth="1"/>
    <col min="13567" max="13567" width="17.28515625" style="10" customWidth="1"/>
    <col min="13568" max="13568" width="6.5703125" style="10" customWidth="1"/>
    <col min="13569" max="13569" width="6.42578125" style="10" customWidth="1"/>
    <col min="13570" max="13570" width="19.5703125" style="10" customWidth="1"/>
    <col min="13571" max="13571" width="7.28515625" style="10" customWidth="1"/>
    <col min="13572" max="13572" width="8.85546875" style="10" customWidth="1"/>
    <col min="13573" max="13573" width="10.5703125" style="10" customWidth="1"/>
    <col min="13574" max="13574" width="4.140625" style="10" customWidth="1"/>
    <col min="13575" max="13575" width="19.7109375" style="10" customWidth="1"/>
    <col min="13576" max="13578" width="11.42578125" style="10"/>
    <col min="13579" max="13579" width="22.140625" style="10" customWidth="1"/>
    <col min="13580" max="13821" width="11.42578125" style="10"/>
    <col min="13822" max="13822" width="26.140625" style="10" customWidth="1"/>
    <col min="13823" max="13823" width="17.28515625" style="10" customWidth="1"/>
    <col min="13824" max="13824" width="6.5703125" style="10" customWidth="1"/>
    <col min="13825" max="13825" width="6.42578125" style="10" customWidth="1"/>
    <col min="13826" max="13826" width="19.5703125" style="10" customWidth="1"/>
    <col min="13827" max="13827" width="7.28515625" style="10" customWidth="1"/>
    <col min="13828" max="13828" width="8.85546875" style="10" customWidth="1"/>
    <col min="13829" max="13829" width="10.5703125" style="10" customWidth="1"/>
    <col min="13830" max="13830" width="4.140625" style="10" customWidth="1"/>
    <col min="13831" max="13831" width="19.7109375" style="10" customWidth="1"/>
    <col min="13832" max="13834" width="11.42578125" style="10"/>
    <col min="13835" max="13835" width="22.140625" style="10" customWidth="1"/>
    <col min="13836" max="14077" width="11.42578125" style="10"/>
    <col min="14078" max="14078" width="26.140625" style="10" customWidth="1"/>
    <col min="14079" max="14079" width="17.28515625" style="10" customWidth="1"/>
    <col min="14080" max="14080" width="6.5703125" style="10" customWidth="1"/>
    <col min="14081" max="14081" width="6.42578125" style="10" customWidth="1"/>
    <col min="14082" max="14082" width="19.5703125" style="10" customWidth="1"/>
    <col min="14083" max="14083" width="7.28515625" style="10" customWidth="1"/>
    <col min="14084" max="14084" width="8.85546875" style="10" customWidth="1"/>
    <col min="14085" max="14085" width="10.5703125" style="10" customWidth="1"/>
    <col min="14086" max="14086" width="4.140625" style="10" customWidth="1"/>
    <col min="14087" max="14087" width="19.7109375" style="10" customWidth="1"/>
    <col min="14088" max="14090" width="11.42578125" style="10"/>
    <col min="14091" max="14091" width="22.140625" style="10" customWidth="1"/>
    <col min="14092" max="14333" width="11.42578125" style="10"/>
    <col min="14334" max="14334" width="26.140625" style="10" customWidth="1"/>
    <col min="14335" max="14335" width="17.28515625" style="10" customWidth="1"/>
    <col min="14336" max="14336" width="6.5703125" style="10" customWidth="1"/>
    <col min="14337" max="14337" width="6.42578125" style="10" customWidth="1"/>
    <col min="14338" max="14338" width="19.5703125" style="10" customWidth="1"/>
    <col min="14339" max="14339" width="7.28515625" style="10" customWidth="1"/>
    <col min="14340" max="14340" width="8.85546875" style="10" customWidth="1"/>
    <col min="14341" max="14341" width="10.5703125" style="10" customWidth="1"/>
    <col min="14342" max="14342" width="4.140625" style="10" customWidth="1"/>
    <col min="14343" max="14343" width="19.7109375" style="10" customWidth="1"/>
    <col min="14344" max="14346" width="11.42578125" style="10"/>
    <col min="14347" max="14347" width="22.140625" style="10" customWidth="1"/>
    <col min="14348" max="14589" width="11.42578125" style="10"/>
    <col min="14590" max="14590" width="26.140625" style="10" customWidth="1"/>
    <col min="14591" max="14591" width="17.28515625" style="10" customWidth="1"/>
    <col min="14592" max="14592" width="6.5703125" style="10" customWidth="1"/>
    <col min="14593" max="14593" width="6.42578125" style="10" customWidth="1"/>
    <col min="14594" max="14594" width="19.5703125" style="10" customWidth="1"/>
    <col min="14595" max="14595" width="7.28515625" style="10" customWidth="1"/>
    <col min="14596" max="14596" width="8.85546875" style="10" customWidth="1"/>
    <col min="14597" max="14597" width="10.5703125" style="10" customWidth="1"/>
    <col min="14598" max="14598" width="4.140625" style="10" customWidth="1"/>
    <col min="14599" max="14599" width="19.7109375" style="10" customWidth="1"/>
    <col min="14600" max="14602" width="11.42578125" style="10"/>
    <col min="14603" max="14603" width="22.140625" style="10" customWidth="1"/>
    <col min="14604" max="14845" width="11.42578125" style="10"/>
    <col min="14846" max="14846" width="26.140625" style="10" customWidth="1"/>
    <col min="14847" max="14847" width="17.28515625" style="10" customWidth="1"/>
    <col min="14848" max="14848" width="6.5703125" style="10" customWidth="1"/>
    <col min="14849" max="14849" width="6.42578125" style="10" customWidth="1"/>
    <col min="14850" max="14850" width="19.5703125" style="10" customWidth="1"/>
    <col min="14851" max="14851" width="7.28515625" style="10" customWidth="1"/>
    <col min="14852" max="14852" width="8.85546875" style="10" customWidth="1"/>
    <col min="14853" max="14853" width="10.5703125" style="10" customWidth="1"/>
    <col min="14854" max="14854" width="4.140625" style="10" customWidth="1"/>
    <col min="14855" max="14855" width="19.7109375" style="10" customWidth="1"/>
    <col min="14856" max="14858" width="11.42578125" style="10"/>
    <col min="14859" max="14859" width="22.140625" style="10" customWidth="1"/>
    <col min="14860" max="15101" width="11.42578125" style="10"/>
    <col min="15102" max="15102" width="26.140625" style="10" customWidth="1"/>
    <col min="15103" max="15103" width="17.28515625" style="10" customWidth="1"/>
    <col min="15104" max="15104" width="6.5703125" style="10" customWidth="1"/>
    <col min="15105" max="15105" width="6.42578125" style="10" customWidth="1"/>
    <col min="15106" max="15106" width="19.5703125" style="10" customWidth="1"/>
    <col min="15107" max="15107" width="7.28515625" style="10" customWidth="1"/>
    <col min="15108" max="15108" width="8.85546875" style="10" customWidth="1"/>
    <col min="15109" max="15109" width="10.5703125" style="10" customWidth="1"/>
    <col min="15110" max="15110" width="4.140625" style="10" customWidth="1"/>
    <col min="15111" max="15111" width="19.7109375" style="10" customWidth="1"/>
    <col min="15112" max="15114" width="11.42578125" style="10"/>
    <col min="15115" max="15115" width="22.140625" style="10" customWidth="1"/>
    <col min="15116" max="15357" width="11.42578125" style="10"/>
    <col min="15358" max="15358" width="26.140625" style="10" customWidth="1"/>
    <col min="15359" max="15359" width="17.28515625" style="10" customWidth="1"/>
    <col min="15360" max="15360" width="6.5703125" style="10" customWidth="1"/>
    <col min="15361" max="15361" width="6.42578125" style="10" customWidth="1"/>
    <col min="15362" max="15362" width="19.5703125" style="10" customWidth="1"/>
    <col min="15363" max="15363" width="7.28515625" style="10" customWidth="1"/>
    <col min="15364" max="15364" width="8.85546875" style="10" customWidth="1"/>
    <col min="15365" max="15365" width="10.5703125" style="10" customWidth="1"/>
    <col min="15366" max="15366" width="4.140625" style="10" customWidth="1"/>
    <col min="15367" max="15367" width="19.7109375" style="10" customWidth="1"/>
    <col min="15368" max="15370" width="11.42578125" style="10"/>
    <col min="15371" max="15371" width="22.140625" style="10" customWidth="1"/>
    <col min="15372" max="15613" width="11.42578125" style="10"/>
    <col min="15614" max="15614" width="26.140625" style="10" customWidth="1"/>
    <col min="15615" max="15615" width="17.28515625" style="10" customWidth="1"/>
    <col min="15616" max="15616" width="6.5703125" style="10" customWidth="1"/>
    <col min="15617" max="15617" width="6.42578125" style="10" customWidth="1"/>
    <col min="15618" max="15618" width="19.5703125" style="10" customWidth="1"/>
    <col min="15619" max="15619" width="7.28515625" style="10" customWidth="1"/>
    <col min="15620" max="15620" width="8.85546875" style="10" customWidth="1"/>
    <col min="15621" max="15621" width="10.5703125" style="10" customWidth="1"/>
    <col min="15622" max="15622" width="4.140625" style="10" customWidth="1"/>
    <col min="15623" max="15623" width="19.7109375" style="10" customWidth="1"/>
    <col min="15624" max="15626" width="11.42578125" style="10"/>
    <col min="15627" max="15627" width="22.140625" style="10" customWidth="1"/>
    <col min="15628" max="15869" width="11.42578125" style="10"/>
    <col min="15870" max="15870" width="26.140625" style="10" customWidth="1"/>
    <col min="15871" max="15871" width="17.28515625" style="10" customWidth="1"/>
    <col min="15872" max="15872" width="6.5703125" style="10" customWidth="1"/>
    <col min="15873" max="15873" width="6.42578125" style="10" customWidth="1"/>
    <col min="15874" max="15874" width="19.5703125" style="10" customWidth="1"/>
    <col min="15875" max="15875" width="7.28515625" style="10" customWidth="1"/>
    <col min="15876" max="15876" width="8.85546875" style="10" customWidth="1"/>
    <col min="15877" max="15877" width="10.5703125" style="10" customWidth="1"/>
    <col min="15878" max="15878" width="4.140625" style="10" customWidth="1"/>
    <col min="15879" max="15879" width="19.7109375" style="10" customWidth="1"/>
    <col min="15880" max="15882" width="11.42578125" style="10"/>
    <col min="15883" max="15883" width="22.140625" style="10" customWidth="1"/>
    <col min="15884" max="16125" width="11.42578125" style="10"/>
    <col min="16126" max="16126" width="26.140625" style="10" customWidth="1"/>
    <col min="16127" max="16127" width="17.28515625" style="10" customWidth="1"/>
    <col min="16128" max="16128" width="6.5703125" style="10" customWidth="1"/>
    <col min="16129" max="16129" width="6.42578125" style="10" customWidth="1"/>
    <col min="16130" max="16130" width="19.5703125" style="10" customWidth="1"/>
    <col min="16131" max="16131" width="7.28515625" style="10" customWidth="1"/>
    <col min="16132" max="16132" width="8.85546875" style="10" customWidth="1"/>
    <col min="16133" max="16133" width="10.5703125" style="10" customWidth="1"/>
    <col min="16134" max="16134" width="4.140625" style="10" customWidth="1"/>
    <col min="16135" max="16135" width="19.7109375" style="10" customWidth="1"/>
    <col min="16136" max="16138" width="11.42578125" style="10"/>
    <col min="16139" max="16139" width="22.140625" style="10" customWidth="1"/>
    <col min="16140" max="16384" width="11.42578125" style="10"/>
  </cols>
  <sheetData>
    <row r="1" spans="1:11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</row>
    <row r="2" spans="1:11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</row>
    <row r="3" spans="1:11" x14ac:dyDescent="0.25">
      <c r="A3" s="442"/>
      <c r="B3" s="318"/>
      <c r="C3" s="363"/>
      <c r="D3" s="284"/>
      <c r="E3" s="318"/>
      <c r="F3" s="356"/>
      <c r="G3" s="165"/>
      <c r="H3" s="230"/>
      <c r="I3" s="230"/>
      <c r="J3" s="387">
        <f>'Octubre m2 2019'!J109</f>
        <v>19660</v>
      </c>
      <c r="K3" s="430"/>
    </row>
    <row r="4" spans="1:11" x14ac:dyDescent="0.25">
      <c r="A4" s="384">
        <v>43773</v>
      </c>
      <c r="B4" s="210"/>
      <c r="C4" s="210"/>
      <c r="D4" s="211"/>
      <c r="E4" s="357"/>
      <c r="F4" s="172"/>
      <c r="G4" s="216"/>
      <c r="H4" s="211"/>
      <c r="I4" s="285"/>
      <c r="J4" s="359">
        <f>J3+D4-H4</f>
        <v>19660</v>
      </c>
      <c r="K4" s="431">
        <f>J4*5.77</f>
        <v>113438.2</v>
      </c>
    </row>
    <row r="5" spans="1:11" x14ac:dyDescent="0.25">
      <c r="A5" s="309"/>
      <c r="B5" s="223" t="s">
        <v>11</v>
      </c>
      <c r="C5" s="214" t="s">
        <v>33</v>
      </c>
      <c r="D5" s="209">
        <v>56</v>
      </c>
      <c r="E5" s="319">
        <f>D5*5.77</f>
        <v>323.12</v>
      </c>
      <c r="F5" s="186" t="s">
        <v>95</v>
      </c>
      <c r="G5" s="214" t="s">
        <v>33</v>
      </c>
      <c r="H5" s="209">
        <v>971</v>
      </c>
      <c r="I5" s="232">
        <f>H5*5.77</f>
        <v>5602.6699999999992</v>
      </c>
      <c r="J5" s="361">
        <f t="shared" ref="J5:J65" si="0">J4+D5-H5</f>
        <v>18745</v>
      </c>
      <c r="K5" s="431">
        <f t="shared" ref="K5:K68" si="1">J5*5.77</f>
        <v>108158.65</v>
      </c>
    </row>
    <row r="6" spans="1:11" x14ac:dyDescent="0.25">
      <c r="A6" s="309"/>
      <c r="B6" s="214" t="s">
        <v>88</v>
      </c>
      <c r="C6" s="214" t="s">
        <v>33</v>
      </c>
      <c r="D6" s="209">
        <v>1173</v>
      </c>
      <c r="E6" s="319">
        <f t="shared" ref="E6:E69" si="2">D6*5.77</f>
        <v>6768.2099999999991</v>
      </c>
      <c r="F6" s="186"/>
      <c r="G6" s="214"/>
      <c r="H6" s="209"/>
      <c r="I6" s="232">
        <f t="shared" ref="I6:I69" si="3">H6*5.77</f>
        <v>0</v>
      </c>
      <c r="J6" s="361">
        <f t="shared" si="0"/>
        <v>19918</v>
      </c>
      <c r="K6" s="431">
        <f t="shared" si="1"/>
        <v>114926.85999999999</v>
      </c>
    </row>
    <row r="7" spans="1:11" x14ac:dyDescent="0.25">
      <c r="A7" s="308"/>
      <c r="B7" s="214"/>
      <c r="C7" s="214"/>
      <c r="D7" s="209"/>
      <c r="E7" s="319">
        <f t="shared" si="2"/>
        <v>0</v>
      </c>
      <c r="F7" s="186"/>
      <c r="G7" s="214"/>
      <c r="H7" s="209"/>
      <c r="I7" s="232">
        <f t="shared" si="3"/>
        <v>0</v>
      </c>
      <c r="J7" s="361">
        <f t="shared" si="0"/>
        <v>19918</v>
      </c>
      <c r="K7" s="431">
        <f t="shared" si="1"/>
        <v>114926.85999999999</v>
      </c>
    </row>
    <row r="8" spans="1:11" x14ac:dyDescent="0.25">
      <c r="A8" s="384">
        <v>43774</v>
      </c>
      <c r="B8" s="210"/>
      <c r="C8" s="210"/>
      <c r="D8" s="211"/>
      <c r="E8" s="319">
        <f t="shared" si="2"/>
        <v>0</v>
      </c>
      <c r="F8" s="172"/>
      <c r="G8" s="216"/>
      <c r="H8" s="211"/>
      <c r="I8" s="232">
        <f t="shared" si="3"/>
        <v>0</v>
      </c>
      <c r="J8" s="359">
        <f t="shared" si="0"/>
        <v>19918</v>
      </c>
      <c r="K8" s="431">
        <f t="shared" si="1"/>
        <v>114926.85999999999</v>
      </c>
    </row>
    <row r="9" spans="1:11" x14ac:dyDescent="0.25">
      <c r="A9" s="309"/>
      <c r="B9" s="214" t="s">
        <v>11</v>
      </c>
      <c r="C9" s="214" t="s">
        <v>33</v>
      </c>
      <c r="D9" s="209">
        <v>44</v>
      </c>
      <c r="E9" s="319">
        <f t="shared" si="2"/>
        <v>253.88</v>
      </c>
      <c r="F9" s="186"/>
      <c r="G9" s="199"/>
      <c r="H9" s="209"/>
      <c r="I9" s="232">
        <f t="shared" si="3"/>
        <v>0</v>
      </c>
      <c r="J9" s="361">
        <f t="shared" si="0"/>
        <v>19962</v>
      </c>
      <c r="K9" s="431">
        <f t="shared" si="1"/>
        <v>115180.73999999999</v>
      </c>
    </row>
    <row r="10" spans="1:11" x14ac:dyDescent="0.25">
      <c r="A10" s="309"/>
      <c r="B10" s="214"/>
      <c r="C10" s="214"/>
      <c r="D10" s="209"/>
      <c r="E10" s="319">
        <f t="shared" si="2"/>
        <v>0</v>
      </c>
      <c r="F10" s="186" t="s">
        <v>95</v>
      </c>
      <c r="G10" s="199" t="s">
        <v>33</v>
      </c>
      <c r="H10" s="209">
        <v>1080</v>
      </c>
      <c r="I10" s="232">
        <f t="shared" si="3"/>
        <v>6231.5999999999995</v>
      </c>
      <c r="J10" s="359">
        <f t="shared" si="0"/>
        <v>18882</v>
      </c>
      <c r="K10" s="431">
        <f t="shared" si="1"/>
        <v>108949.13999999998</v>
      </c>
    </row>
    <row r="11" spans="1:11" x14ac:dyDescent="0.25">
      <c r="A11" s="309"/>
      <c r="B11" s="214"/>
      <c r="C11" s="214"/>
      <c r="D11" s="209"/>
      <c r="E11" s="319">
        <f t="shared" si="2"/>
        <v>0</v>
      </c>
      <c r="F11" s="186"/>
      <c r="G11" s="199"/>
      <c r="H11" s="209"/>
      <c r="I11" s="232">
        <f t="shared" si="3"/>
        <v>0</v>
      </c>
      <c r="J11" s="361">
        <f t="shared" si="0"/>
        <v>18882</v>
      </c>
      <c r="K11" s="431">
        <f t="shared" si="1"/>
        <v>108949.13999999998</v>
      </c>
    </row>
    <row r="12" spans="1:11" x14ac:dyDescent="0.25">
      <c r="A12" s="308"/>
      <c r="B12" s="214"/>
      <c r="C12" s="214"/>
      <c r="D12" s="209"/>
      <c r="E12" s="319">
        <f t="shared" si="2"/>
        <v>0</v>
      </c>
      <c r="F12" s="186"/>
      <c r="G12" s="199"/>
      <c r="H12" s="209"/>
      <c r="I12" s="232">
        <f t="shared" si="3"/>
        <v>0</v>
      </c>
      <c r="J12" s="361">
        <f t="shared" si="0"/>
        <v>18882</v>
      </c>
      <c r="K12" s="431">
        <f t="shared" si="1"/>
        <v>108949.13999999998</v>
      </c>
    </row>
    <row r="13" spans="1:11" x14ac:dyDescent="0.25">
      <c r="A13" s="384">
        <v>43775</v>
      </c>
      <c r="B13" s="210"/>
      <c r="C13" s="210"/>
      <c r="D13" s="211"/>
      <c r="E13" s="319">
        <f t="shared" si="2"/>
        <v>0</v>
      </c>
      <c r="F13" s="172"/>
      <c r="G13" s="216"/>
      <c r="H13" s="211"/>
      <c r="I13" s="232">
        <f t="shared" si="3"/>
        <v>0</v>
      </c>
      <c r="J13" s="361">
        <f t="shared" si="0"/>
        <v>18882</v>
      </c>
      <c r="K13" s="431">
        <f t="shared" si="1"/>
        <v>108949.13999999998</v>
      </c>
    </row>
    <row r="14" spans="1:11" x14ac:dyDescent="0.25">
      <c r="A14" s="309"/>
      <c r="B14" s="213" t="s">
        <v>11</v>
      </c>
      <c r="C14" s="213" t="s">
        <v>33</v>
      </c>
      <c r="D14" s="385">
        <v>44</v>
      </c>
      <c r="E14" s="319">
        <f t="shared" si="2"/>
        <v>253.88</v>
      </c>
      <c r="F14" s="178"/>
      <c r="G14" s="223"/>
      <c r="H14" s="385"/>
      <c r="I14" s="232">
        <f t="shared" si="3"/>
        <v>0</v>
      </c>
      <c r="J14" s="361">
        <f t="shared" si="0"/>
        <v>18926</v>
      </c>
      <c r="K14" s="431">
        <f t="shared" si="1"/>
        <v>109203.01999999999</v>
      </c>
    </row>
    <row r="15" spans="1:11" x14ac:dyDescent="0.25">
      <c r="A15" s="309"/>
      <c r="B15" s="213" t="s">
        <v>92</v>
      </c>
      <c r="C15" s="213" t="s">
        <v>33</v>
      </c>
      <c r="D15" s="385">
        <v>1040</v>
      </c>
      <c r="E15" s="319">
        <f t="shared" si="2"/>
        <v>6000.7999999999993</v>
      </c>
      <c r="F15" s="186" t="s">
        <v>95</v>
      </c>
      <c r="G15" s="223" t="s">
        <v>33</v>
      </c>
      <c r="H15" s="385">
        <v>1040</v>
      </c>
      <c r="I15" s="232">
        <f t="shared" si="3"/>
        <v>6000.7999999999993</v>
      </c>
      <c r="J15" s="359">
        <f t="shared" si="0"/>
        <v>18926</v>
      </c>
      <c r="K15" s="431">
        <f t="shared" si="1"/>
        <v>109203.01999999999</v>
      </c>
    </row>
    <row r="16" spans="1:11" x14ac:dyDescent="0.25">
      <c r="A16" s="308"/>
      <c r="B16" s="214"/>
      <c r="C16" s="214"/>
      <c r="D16" s="209"/>
      <c r="E16" s="319">
        <f t="shared" si="2"/>
        <v>0</v>
      </c>
      <c r="F16" s="186"/>
      <c r="G16" s="199"/>
      <c r="H16" s="209"/>
      <c r="I16" s="232">
        <f t="shared" si="3"/>
        <v>0</v>
      </c>
      <c r="J16" s="361">
        <f t="shared" si="0"/>
        <v>18926</v>
      </c>
      <c r="K16" s="431">
        <f t="shared" si="1"/>
        <v>109203.01999999999</v>
      </c>
    </row>
    <row r="17" spans="1:11" x14ac:dyDescent="0.25">
      <c r="A17" s="384">
        <v>43776</v>
      </c>
      <c r="B17" s="210"/>
      <c r="C17" s="210"/>
      <c r="D17" s="211"/>
      <c r="E17" s="319">
        <f t="shared" si="2"/>
        <v>0</v>
      </c>
      <c r="F17" s="172"/>
      <c r="G17" s="216"/>
      <c r="H17" s="211"/>
      <c r="I17" s="232">
        <f t="shared" si="3"/>
        <v>0</v>
      </c>
      <c r="J17" s="361">
        <f t="shared" si="0"/>
        <v>18926</v>
      </c>
      <c r="K17" s="431">
        <f t="shared" si="1"/>
        <v>109203.01999999999</v>
      </c>
    </row>
    <row r="18" spans="1:11" x14ac:dyDescent="0.25">
      <c r="A18" s="309"/>
      <c r="B18" s="213" t="s">
        <v>11</v>
      </c>
      <c r="C18" s="213" t="s">
        <v>33</v>
      </c>
      <c r="D18" s="385">
        <v>57</v>
      </c>
      <c r="E18" s="319">
        <f t="shared" si="2"/>
        <v>328.89</v>
      </c>
      <c r="F18" s="178"/>
      <c r="G18" s="223"/>
      <c r="H18" s="385"/>
      <c r="I18" s="232">
        <f t="shared" si="3"/>
        <v>0</v>
      </c>
      <c r="J18" s="361">
        <f t="shared" si="0"/>
        <v>18983</v>
      </c>
      <c r="K18" s="431">
        <f t="shared" si="1"/>
        <v>109531.90999999999</v>
      </c>
    </row>
    <row r="19" spans="1:11" x14ac:dyDescent="0.25">
      <c r="A19" s="309"/>
      <c r="B19" s="213"/>
      <c r="C19" s="213"/>
      <c r="D19" s="385"/>
      <c r="E19" s="319">
        <f t="shared" si="2"/>
        <v>0</v>
      </c>
      <c r="F19" s="178"/>
      <c r="G19" s="223"/>
      <c r="H19" s="209"/>
      <c r="I19" s="232">
        <f t="shared" si="3"/>
        <v>0</v>
      </c>
      <c r="J19" s="361">
        <f t="shared" si="0"/>
        <v>18983</v>
      </c>
      <c r="K19" s="431">
        <f t="shared" si="1"/>
        <v>109531.90999999999</v>
      </c>
    </row>
    <row r="20" spans="1:11" x14ac:dyDescent="0.25">
      <c r="A20" s="308"/>
      <c r="B20" s="213"/>
      <c r="C20" s="213"/>
      <c r="D20" s="385"/>
      <c r="E20" s="319">
        <f t="shared" si="2"/>
        <v>0</v>
      </c>
      <c r="F20" s="178"/>
      <c r="G20" s="223"/>
      <c r="H20" s="386"/>
      <c r="I20" s="232">
        <f t="shared" si="3"/>
        <v>0</v>
      </c>
      <c r="J20" s="356">
        <f t="shared" si="0"/>
        <v>18983</v>
      </c>
      <c r="K20" s="431">
        <f t="shared" si="1"/>
        <v>109531.90999999999</v>
      </c>
    </row>
    <row r="21" spans="1:11" x14ac:dyDescent="0.25">
      <c r="A21" s="384">
        <v>43777</v>
      </c>
      <c r="B21" s="210"/>
      <c r="C21" s="210"/>
      <c r="D21" s="211"/>
      <c r="E21" s="319">
        <f t="shared" si="2"/>
        <v>0</v>
      </c>
      <c r="F21" s="172"/>
      <c r="G21" s="216"/>
      <c r="H21" s="211"/>
      <c r="I21" s="232">
        <f t="shared" si="3"/>
        <v>0</v>
      </c>
      <c r="J21" s="361">
        <f t="shared" si="0"/>
        <v>18983</v>
      </c>
      <c r="K21" s="431">
        <f t="shared" si="1"/>
        <v>109531.90999999999</v>
      </c>
    </row>
    <row r="22" spans="1:11" x14ac:dyDescent="0.25">
      <c r="A22" s="309"/>
      <c r="B22" s="66" t="s">
        <v>11</v>
      </c>
      <c r="C22" s="66" t="s">
        <v>33</v>
      </c>
      <c r="D22" s="385">
        <v>58</v>
      </c>
      <c r="E22" s="319">
        <f t="shared" si="2"/>
        <v>334.65999999999997</v>
      </c>
      <c r="F22" s="178"/>
      <c r="G22" s="223"/>
      <c r="H22" s="385"/>
      <c r="I22" s="232">
        <f t="shared" si="3"/>
        <v>0</v>
      </c>
      <c r="J22" s="361">
        <f t="shared" si="0"/>
        <v>19041</v>
      </c>
      <c r="K22" s="431">
        <f t="shared" si="1"/>
        <v>109866.56999999999</v>
      </c>
    </row>
    <row r="23" spans="1:11" x14ac:dyDescent="0.25">
      <c r="A23" s="309"/>
      <c r="B23" s="213" t="s">
        <v>89</v>
      </c>
      <c r="C23" s="213" t="s">
        <v>33</v>
      </c>
      <c r="D23" s="385">
        <v>600</v>
      </c>
      <c r="E23" s="319">
        <f t="shared" si="2"/>
        <v>3461.9999999999995</v>
      </c>
      <c r="F23" s="186" t="s">
        <v>95</v>
      </c>
      <c r="G23" s="223" t="s">
        <v>33</v>
      </c>
      <c r="H23" s="385">
        <v>1106</v>
      </c>
      <c r="I23" s="232">
        <f t="shared" si="3"/>
        <v>6381.62</v>
      </c>
      <c r="J23" s="361">
        <f t="shared" si="0"/>
        <v>18535</v>
      </c>
      <c r="K23" s="431">
        <f t="shared" si="1"/>
        <v>106946.95</v>
      </c>
    </row>
    <row r="24" spans="1:11" x14ac:dyDescent="0.25">
      <c r="A24" s="308"/>
      <c r="B24" s="214"/>
      <c r="C24" s="214"/>
      <c r="D24" s="209"/>
      <c r="E24" s="319">
        <f t="shared" si="2"/>
        <v>0</v>
      </c>
      <c r="F24" s="186"/>
      <c r="G24" s="199"/>
      <c r="H24" s="209"/>
      <c r="I24" s="232">
        <f t="shared" si="3"/>
        <v>0</v>
      </c>
      <c r="J24" s="361">
        <f t="shared" si="0"/>
        <v>18535</v>
      </c>
      <c r="K24" s="431">
        <f t="shared" si="1"/>
        <v>106946.95</v>
      </c>
    </row>
    <row r="25" spans="1:11" x14ac:dyDescent="0.25">
      <c r="A25" s="384">
        <v>43780</v>
      </c>
      <c r="B25" s="210"/>
      <c r="C25" s="210"/>
      <c r="D25" s="211"/>
      <c r="E25" s="319">
        <f t="shared" si="2"/>
        <v>0</v>
      </c>
      <c r="F25" s="172"/>
      <c r="G25" s="216"/>
      <c r="H25" s="211"/>
      <c r="I25" s="232">
        <f t="shared" si="3"/>
        <v>0</v>
      </c>
      <c r="J25" s="359">
        <f t="shared" si="0"/>
        <v>18535</v>
      </c>
      <c r="K25" s="431">
        <f t="shared" si="1"/>
        <v>106946.95</v>
      </c>
    </row>
    <row r="26" spans="1:11" x14ac:dyDescent="0.25">
      <c r="A26" s="309"/>
      <c r="B26" s="214" t="s">
        <v>11</v>
      </c>
      <c r="C26" s="214" t="s">
        <v>33</v>
      </c>
      <c r="D26" s="385">
        <v>32</v>
      </c>
      <c r="E26" s="319">
        <f t="shared" si="2"/>
        <v>184.64</v>
      </c>
      <c r="F26" s="178"/>
      <c r="G26" s="223"/>
      <c r="H26" s="385"/>
      <c r="I26" s="232">
        <f t="shared" si="3"/>
        <v>0</v>
      </c>
      <c r="J26" s="361">
        <f t="shared" si="0"/>
        <v>18567</v>
      </c>
      <c r="K26" s="431">
        <f t="shared" si="1"/>
        <v>107131.59</v>
      </c>
    </row>
    <row r="27" spans="1:11" x14ac:dyDescent="0.25">
      <c r="A27" s="309"/>
      <c r="B27" s="214"/>
      <c r="C27" s="214"/>
      <c r="D27" s="385"/>
      <c r="E27" s="319">
        <f t="shared" si="2"/>
        <v>0</v>
      </c>
      <c r="F27" s="186" t="s">
        <v>95</v>
      </c>
      <c r="G27" s="223" t="s">
        <v>33</v>
      </c>
      <c r="H27" s="385">
        <v>1009</v>
      </c>
      <c r="I27" s="232">
        <f t="shared" si="3"/>
        <v>5821.9299999999994</v>
      </c>
      <c r="J27" s="361">
        <f t="shared" si="0"/>
        <v>17558</v>
      </c>
      <c r="K27" s="431">
        <f t="shared" si="1"/>
        <v>101309.65999999999</v>
      </c>
    </row>
    <row r="28" spans="1:11" x14ac:dyDescent="0.25">
      <c r="A28" s="308"/>
      <c r="B28" s="214"/>
      <c r="C28" s="214"/>
      <c r="D28" s="209"/>
      <c r="E28" s="319">
        <f t="shared" si="2"/>
        <v>0</v>
      </c>
      <c r="F28" s="186"/>
      <c r="G28" s="199"/>
      <c r="H28" s="209"/>
      <c r="I28" s="232">
        <f t="shared" si="3"/>
        <v>0</v>
      </c>
      <c r="J28" s="361">
        <f t="shared" si="0"/>
        <v>17558</v>
      </c>
      <c r="K28" s="431">
        <f t="shared" si="1"/>
        <v>101309.65999999999</v>
      </c>
    </row>
    <row r="29" spans="1:11" x14ac:dyDescent="0.25">
      <c r="A29" s="384">
        <v>43781</v>
      </c>
      <c r="B29" s="210"/>
      <c r="C29" s="210"/>
      <c r="D29" s="211"/>
      <c r="E29" s="319">
        <f t="shared" si="2"/>
        <v>0</v>
      </c>
      <c r="F29" s="172"/>
      <c r="G29" s="216"/>
      <c r="H29" s="211"/>
      <c r="I29" s="232">
        <f t="shared" si="3"/>
        <v>0</v>
      </c>
      <c r="J29" s="359">
        <f t="shared" si="0"/>
        <v>17558</v>
      </c>
      <c r="K29" s="431">
        <f t="shared" si="1"/>
        <v>101309.65999999999</v>
      </c>
    </row>
    <row r="30" spans="1:11" x14ac:dyDescent="0.25">
      <c r="A30" s="309"/>
      <c r="B30" s="214" t="s">
        <v>11</v>
      </c>
      <c r="C30" s="214" t="s">
        <v>33</v>
      </c>
      <c r="D30" s="385">
        <v>33</v>
      </c>
      <c r="E30" s="319">
        <f t="shared" si="2"/>
        <v>190.41</v>
      </c>
      <c r="F30" s="178"/>
      <c r="G30" s="223"/>
      <c r="H30" s="385"/>
      <c r="I30" s="232">
        <f t="shared" si="3"/>
        <v>0</v>
      </c>
      <c r="J30" s="361">
        <f t="shared" si="0"/>
        <v>17591</v>
      </c>
      <c r="K30" s="431">
        <f t="shared" si="1"/>
        <v>101500.06999999999</v>
      </c>
    </row>
    <row r="31" spans="1:11" x14ac:dyDescent="0.25">
      <c r="A31" s="309"/>
      <c r="B31" s="214" t="s">
        <v>19</v>
      </c>
      <c r="C31" s="214" t="s">
        <v>33</v>
      </c>
      <c r="D31" s="385">
        <v>1173</v>
      </c>
      <c r="E31" s="319">
        <f t="shared" si="2"/>
        <v>6768.2099999999991</v>
      </c>
      <c r="F31" s="186" t="s">
        <v>95</v>
      </c>
      <c r="G31" s="223" t="s">
        <v>33</v>
      </c>
      <c r="H31" s="385">
        <v>720</v>
      </c>
      <c r="I31" s="232">
        <f t="shared" si="3"/>
        <v>4154.3999999999996</v>
      </c>
      <c r="J31" s="361">
        <f t="shared" si="0"/>
        <v>18044</v>
      </c>
      <c r="K31" s="431">
        <f t="shared" si="1"/>
        <v>104113.87999999999</v>
      </c>
    </row>
    <row r="32" spans="1:11" x14ac:dyDescent="0.25">
      <c r="A32" s="308"/>
      <c r="B32" s="214"/>
      <c r="C32" s="214"/>
      <c r="D32" s="209"/>
      <c r="E32" s="319">
        <f t="shared" si="2"/>
        <v>0</v>
      </c>
      <c r="F32" s="186"/>
      <c r="G32" s="199"/>
      <c r="H32" s="209"/>
      <c r="I32" s="232">
        <f t="shared" si="3"/>
        <v>0</v>
      </c>
      <c r="J32" s="361">
        <f t="shared" si="0"/>
        <v>18044</v>
      </c>
      <c r="K32" s="431">
        <f t="shared" si="1"/>
        <v>104113.87999999999</v>
      </c>
    </row>
    <row r="33" spans="1:11" x14ac:dyDescent="0.25">
      <c r="A33" s="384">
        <v>43782</v>
      </c>
      <c r="B33" s="210"/>
      <c r="C33" s="210"/>
      <c r="D33" s="211"/>
      <c r="E33" s="319">
        <f t="shared" si="2"/>
        <v>0</v>
      </c>
      <c r="F33" s="172"/>
      <c r="G33" s="216"/>
      <c r="H33" s="211"/>
      <c r="I33" s="232">
        <f t="shared" si="3"/>
        <v>0</v>
      </c>
      <c r="J33" s="359">
        <f t="shared" si="0"/>
        <v>18044</v>
      </c>
      <c r="K33" s="431">
        <f t="shared" si="1"/>
        <v>104113.87999999999</v>
      </c>
    </row>
    <row r="34" spans="1:11" x14ac:dyDescent="0.25">
      <c r="A34" s="309"/>
      <c r="B34" s="214" t="s">
        <v>11</v>
      </c>
      <c r="C34" s="214" t="s">
        <v>33</v>
      </c>
      <c r="D34" s="385">
        <v>64</v>
      </c>
      <c r="E34" s="319">
        <f t="shared" si="2"/>
        <v>369.28</v>
      </c>
      <c r="F34" s="178"/>
      <c r="G34" s="223"/>
      <c r="H34" s="385"/>
      <c r="I34" s="232">
        <f t="shared" si="3"/>
        <v>0</v>
      </c>
      <c r="J34" s="361">
        <f t="shared" si="0"/>
        <v>18108</v>
      </c>
      <c r="K34" s="431">
        <f t="shared" si="1"/>
        <v>104483.15999999999</v>
      </c>
    </row>
    <row r="35" spans="1:11" x14ac:dyDescent="0.25">
      <c r="A35" s="309"/>
      <c r="B35" s="214" t="s">
        <v>87</v>
      </c>
      <c r="C35" s="214" t="s">
        <v>33</v>
      </c>
      <c r="D35" s="385">
        <v>957</v>
      </c>
      <c r="E35" s="319">
        <f t="shared" si="2"/>
        <v>5521.8899999999994</v>
      </c>
      <c r="F35" s="186" t="s">
        <v>95</v>
      </c>
      <c r="G35" s="223" t="s">
        <v>33</v>
      </c>
      <c r="H35" s="385">
        <v>926</v>
      </c>
      <c r="I35" s="232">
        <f t="shared" si="3"/>
        <v>5343.0199999999995</v>
      </c>
      <c r="J35" s="361">
        <f t="shared" si="0"/>
        <v>18139</v>
      </c>
      <c r="K35" s="431">
        <f t="shared" si="1"/>
        <v>104662.03</v>
      </c>
    </row>
    <row r="36" spans="1:11" x14ac:dyDescent="0.25">
      <c r="A36" s="309"/>
      <c r="B36" s="214"/>
      <c r="C36" s="214"/>
      <c r="D36" s="385"/>
      <c r="E36" s="319">
        <f t="shared" si="2"/>
        <v>0</v>
      </c>
      <c r="F36" s="178"/>
      <c r="G36" s="223"/>
      <c r="H36" s="385"/>
      <c r="I36" s="232">
        <f t="shared" si="3"/>
        <v>0</v>
      </c>
      <c r="J36" s="361">
        <f t="shared" si="0"/>
        <v>18139</v>
      </c>
      <c r="K36" s="431">
        <f t="shared" si="1"/>
        <v>104662.03</v>
      </c>
    </row>
    <row r="37" spans="1:11" x14ac:dyDescent="0.25">
      <c r="A37" s="308"/>
      <c r="B37" s="214"/>
      <c r="C37" s="214"/>
      <c r="D37" s="385"/>
      <c r="E37" s="319">
        <f t="shared" si="2"/>
        <v>0</v>
      </c>
      <c r="F37" s="186"/>
      <c r="G37" s="199"/>
      <c r="H37" s="209"/>
      <c r="I37" s="232">
        <f t="shared" si="3"/>
        <v>0</v>
      </c>
      <c r="J37" s="361">
        <f t="shared" si="0"/>
        <v>18139</v>
      </c>
      <c r="K37" s="431">
        <f t="shared" si="1"/>
        <v>104662.03</v>
      </c>
    </row>
    <row r="38" spans="1:11" x14ac:dyDescent="0.25">
      <c r="A38" s="384">
        <v>43783</v>
      </c>
      <c r="B38" s="310"/>
      <c r="C38" s="310"/>
      <c r="D38" s="211"/>
      <c r="E38" s="319">
        <f t="shared" si="2"/>
        <v>0</v>
      </c>
      <c r="F38" s="172"/>
      <c r="G38" s="216"/>
      <c r="H38" s="211"/>
      <c r="I38" s="232">
        <f t="shared" si="3"/>
        <v>0</v>
      </c>
      <c r="J38" s="359">
        <f t="shared" si="0"/>
        <v>18139</v>
      </c>
      <c r="K38" s="431">
        <f t="shared" si="1"/>
        <v>104662.03</v>
      </c>
    </row>
    <row r="39" spans="1:11" x14ac:dyDescent="0.25">
      <c r="A39" s="501"/>
      <c r="B39" s="181" t="s">
        <v>11</v>
      </c>
      <c r="C39" s="272" t="s">
        <v>33</v>
      </c>
      <c r="D39" s="385">
        <v>42</v>
      </c>
      <c r="E39" s="319">
        <f t="shared" si="2"/>
        <v>242.33999999999997</v>
      </c>
      <c r="F39" s="178"/>
      <c r="G39" s="223"/>
      <c r="H39" s="385"/>
      <c r="I39" s="232">
        <f t="shared" si="3"/>
        <v>0</v>
      </c>
      <c r="J39" s="361">
        <f t="shared" si="0"/>
        <v>18181</v>
      </c>
      <c r="K39" s="431">
        <f t="shared" si="1"/>
        <v>104904.37</v>
      </c>
    </row>
    <row r="40" spans="1:11" x14ac:dyDescent="0.25">
      <c r="A40" s="309"/>
      <c r="B40" s="181"/>
      <c r="C40" s="272"/>
      <c r="D40" s="385"/>
      <c r="E40" s="319">
        <f t="shared" si="2"/>
        <v>0</v>
      </c>
      <c r="F40" s="178" t="s">
        <v>98</v>
      </c>
      <c r="G40" s="185" t="s">
        <v>94</v>
      </c>
      <c r="H40" s="385">
        <v>3935</v>
      </c>
      <c r="I40" s="232">
        <f t="shared" si="3"/>
        <v>22704.949999999997</v>
      </c>
      <c r="J40" s="361">
        <f t="shared" si="0"/>
        <v>14246</v>
      </c>
      <c r="K40" s="431">
        <f t="shared" si="1"/>
        <v>82199.42</v>
      </c>
    </row>
    <row r="41" spans="1:11" x14ac:dyDescent="0.25">
      <c r="A41" s="309"/>
      <c r="B41" s="181"/>
      <c r="C41" s="272"/>
      <c r="D41" s="385"/>
      <c r="E41" s="319">
        <f t="shared" si="2"/>
        <v>0</v>
      </c>
      <c r="F41" s="178"/>
      <c r="G41" s="185"/>
      <c r="H41" s="385"/>
      <c r="I41" s="232">
        <f t="shared" si="3"/>
        <v>0</v>
      </c>
      <c r="J41" s="361">
        <f t="shared" si="0"/>
        <v>14246</v>
      </c>
      <c r="K41" s="431">
        <f t="shared" si="1"/>
        <v>82199.42</v>
      </c>
    </row>
    <row r="42" spans="1:11" x14ac:dyDescent="0.25">
      <c r="A42" s="309"/>
      <c r="B42" s="181"/>
      <c r="C42" s="272"/>
      <c r="D42" s="385"/>
      <c r="E42" s="319">
        <f t="shared" si="2"/>
        <v>0</v>
      </c>
      <c r="F42" s="178"/>
      <c r="G42" s="185"/>
      <c r="H42" s="385"/>
      <c r="I42" s="232">
        <f t="shared" si="3"/>
        <v>0</v>
      </c>
      <c r="J42" s="361">
        <f t="shared" si="0"/>
        <v>14246</v>
      </c>
      <c r="K42" s="431">
        <f t="shared" si="1"/>
        <v>82199.42</v>
      </c>
    </row>
    <row r="43" spans="1:11" x14ac:dyDescent="0.25">
      <c r="A43" s="384">
        <v>43784</v>
      </c>
      <c r="B43" s="175"/>
      <c r="C43" s="311"/>
      <c r="D43" s="211"/>
      <c r="E43" s="319">
        <f t="shared" si="2"/>
        <v>0</v>
      </c>
      <c r="F43" s="172"/>
      <c r="G43" s="200"/>
      <c r="H43" s="211"/>
      <c r="I43" s="232">
        <f t="shared" si="3"/>
        <v>0</v>
      </c>
      <c r="J43" s="361">
        <f t="shared" si="0"/>
        <v>14246</v>
      </c>
      <c r="K43" s="431">
        <f t="shared" si="1"/>
        <v>82199.42</v>
      </c>
    </row>
    <row r="44" spans="1:11" x14ac:dyDescent="0.25">
      <c r="A44" s="309"/>
      <c r="B44" s="181" t="s">
        <v>11</v>
      </c>
      <c r="C44" s="272" t="s">
        <v>33</v>
      </c>
      <c r="D44" s="385">
        <v>47</v>
      </c>
      <c r="E44" s="319">
        <f t="shared" si="2"/>
        <v>271.19</v>
      </c>
      <c r="F44" s="186"/>
      <c r="G44" s="185"/>
      <c r="H44" s="385"/>
      <c r="I44" s="232">
        <f t="shared" si="3"/>
        <v>0</v>
      </c>
      <c r="J44" s="361">
        <f t="shared" si="0"/>
        <v>14293</v>
      </c>
      <c r="K44" s="431">
        <f t="shared" si="1"/>
        <v>82470.61</v>
      </c>
    </row>
    <row r="45" spans="1:11" x14ac:dyDescent="0.25">
      <c r="A45" s="309"/>
      <c r="B45" s="181" t="s">
        <v>13</v>
      </c>
      <c r="C45" s="272" t="s">
        <v>33</v>
      </c>
      <c r="D45" s="385">
        <v>1217</v>
      </c>
      <c r="E45" s="319">
        <f t="shared" si="2"/>
        <v>7022.0899999999992</v>
      </c>
      <c r="F45" s="178"/>
      <c r="G45" s="185"/>
      <c r="H45" s="385"/>
      <c r="I45" s="232">
        <f t="shared" si="3"/>
        <v>0</v>
      </c>
      <c r="J45" s="361">
        <f t="shared" si="0"/>
        <v>15510</v>
      </c>
      <c r="K45" s="431">
        <f t="shared" si="1"/>
        <v>89492.7</v>
      </c>
    </row>
    <row r="46" spans="1:11" x14ac:dyDescent="0.25">
      <c r="A46" s="501"/>
      <c r="B46" s="189"/>
      <c r="C46" s="315"/>
      <c r="D46" s="209"/>
      <c r="E46" s="319">
        <f t="shared" si="2"/>
        <v>0</v>
      </c>
      <c r="F46" s="186" t="s">
        <v>95</v>
      </c>
      <c r="G46" s="185" t="s">
        <v>33</v>
      </c>
      <c r="H46" s="385">
        <v>860</v>
      </c>
      <c r="I46" s="232">
        <f t="shared" si="3"/>
        <v>4962.2</v>
      </c>
      <c r="J46" s="361">
        <f t="shared" si="0"/>
        <v>14650</v>
      </c>
      <c r="K46" s="431">
        <f t="shared" si="1"/>
        <v>84530.5</v>
      </c>
    </row>
    <row r="47" spans="1:11" x14ac:dyDescent="0.25">
      <c r="A47" s="309"/>
      <c r="B47" s="189"/>
      <c r="C47" s="315"/>
      <c r="D47" s="209"/>
      <c r="E47" s="319">
        <f t="shared" si="2"/>
        <v>0</v>
      </c>
      <c r="F47" s="178"/>
      <c r="G47" s="185"/>
      <c r="H47" s="385"/>
      <c r="I47" s="232">
        <f t="shared" si="3"/>
        <v>0</v>
      </c>
      <c r="J47" s="361">
        <f t="shared" si="0"/>
        <v>14650</v>
      </c>
      <c r="K47" s="431">
        <f t="shared" si="1"/>
        <v>84530.5</v>
      </c>
    </row>
    <row r="48" spans="1:11" x14ac:dyDescent="0.25">
      <c r="A48" s="384">
        <v>43787</v>
      </c>
      <c r="B48" s="175"/>
      <c r="C48" s="311"/>
      <c r="D48" s="376"/>
      <c r="E48" s="319">
        <f t="shared" si="2"/>
        <v>0</v>
      </c>
      <c r="F48" s="175"/>
      <c r="G48" s="312"/>
      <c r="H48" s="211"/>
      <c r="I48" s="232">
        <f t="shared" si="3"/>
        <v>0</v>
      </c>
      <c r="J48" s="361">
        <f t="shared" si="0"/>
        <v>14650</v>
      </c>
      <c r="K48" s="431">
        <f t="shared" si="1"/>
        <v>84530.5</v>
      </c>
    </row>
    <row r="49" spans="1:11" x14ac:dyDescent="0.25">
      <c r="A49" s="501"/>
      <c r="B49" s="181" t="s">
        <v>11</v>
      </c>
      <c r="C49" s="272" t="s">
        <v>33</v>
      </c>
      <c r="D49" s="271">
        <v>38</v>
      </c>
      <c r="E49" s="319">
        <f t="shared" si="2"/>
        <v>219.26</v>
      </c>
      <c r="F49" s="181"/>
      <c r="G49" s="273"/>
      <c r="H49" s="271"/>
      <c r="I49" s="232">
        <f t="shared" si="3"/>
        <v>0</v>
      </c>
      <c r="J49" s="361">
        <f t="shared" si="0"/>
        <v>14688</v>
      </c>
      <c r="K49" s="431">
        <f t="shared" si="1"/>
        <v>84749.759999999995</v>
      </c>
    </row>
    <row r="50" spans="1:11" x14ac:dyDescent="0.25">
      <c r="A50" s="313"/>
      <c r="B50" s="181" t="s">
        <v>69</v>
      </c>
      <c r="C50" s="272" t="s">
        <v>33</v>
      </c>
      <c r="D50" s="271">
        <v>531</v>
      </c>
      <c r="E50" s="319">
        <f t="shared" si="2"/>
        <v>3063.87</v>
      </c>
      <c r="F50" s="186" t="s">
        <v>95</v>
      </c>
      <c r="G50" s="273" t="s">
        <v>33</v>
      </c>
      <c r="H50" s="271">
        <v>780</v>
      </c>
      <c r="I50" s="232">
        <f t="shared" si="3"/>
        <v>4500.5999999999995</v>
      </c>
      <c r="J50" s="361">
        <f t="shared" si="0"/>
        <v>14439</v>
      </c>
      <c r="K50" s="431">
        <f t="shared" si="1"/>
        <v>83313.03</v>
      </c>
    </row>
    <row r="51" spans="1:11" x14ac:dyDescent="0.25">
      <c r="A51" s="313"/>
      <c r="B51" s="189"/>
      <c r="C51" s="315"/>
      <c r="D51" s="209"/>
      <c r="E51" s="319">
        <f t="shared" si="2"/>
        <v>0</v>
      </c>
      <c r="H51" s="271"/>
      <c r="I51" s="232">
        <f t="shared" si="3"/>
        <v>0</v>
      </c>
      <c r="J51" s="361">
        <f t="shared" si="0"/>
        <v>14439</v>
      </c>
      <c r="K51" s="431">
        <f t="shared" si="1"/>
        <v>83313.03</v>
      </c>
    </row>
    <row r="52" spans="1:11" x14ac:dyDescent="0.25">
      <c r="A52" s="314"/>
      <c r="B52" s="189"/>
      <c r="C52" s="315"/>
      <c r="D52" s="377"/>
      <c r="E52" s="319">
        <f t="shared" si="2"/>
        <v>0</v>
      </c>
      <c r="F52" s="189"/>
      <c r="G52" s="316"/>
      <c r="H52" s="377"/>
      <c r="I52" s="232">
        <f t="shared" si="3"/>
        <v>0</v>
      </c>
      <c r="J52" s="361">
        <f t="shared" si="0"/>
        <v>14439</v>
      </c>
      <c r="K52" s="431">
        <f t="shared" si="1"/>
        <v>83313.03</v>
      </c>
    </row>
    <row r="53" spans="1:11" x14ac:dyDescent="0.25">
      <c r="A53" s="384">
        <v>43788</v>
      </c>
      <c r="B53" s="175"/>
      <c r="C53" s="311"/>
      <c r="D53" s="376"/>
      <c r="E53" s="319">
        <f t="shared" si="2"/>
        <v>0</v>
      </c>
      <c r="F53" s="175"/>
      <c r="G53" s="312"/>
      <c r="H53" s="376"/>
      <c r="I53" s="232">
        <f t="shared" si="3"/>
        <v>0</v>
      </c>
      <c r="J53" s="361">
        <f t="shared" si="0"/>
        <v>14439</v>
      </c>
      <c r="K53" s="431">
        <f t="shared" si="1"/>
        <v>83313.03</v>
      </c>
    </row>
    <row r="54" spans="1:11" x14ac:dyDescent="0.25">
      <c r="A54" s="501"/>
      <c r="B54" s="181" t="s">
        <v>11</v>
      </c>
      <c r="C54" s="272" t="s">
        <v>33</v>
      </c>
      <c r="D54" s="271">
        <v>38</v>
      </c>
      <c r="E54" s="319">
        <f t="shared" si="2"/>
        <v>219.26</v>
      </c>
      <c r="F54" s="186" t="s">
        <v>95</v>
      </c>
      <c r="G54" s="273" t="s">
        <v>33</v>
      </c>
      <c r="H54" s="271">
        <v>1002</v>
      </c>
      <c r="I54" s="232">
        <f t="shared" si="3"/>
        <v>5781.54</v>
      </c>
      <c r="J54" s="361">
        <f t="shared" si="0"/>
        <v>13475</v>
      </c>
      <c r="K54" s="431">
        <f t="shared" si="1"/>
        <v>77750.75</v>
      </c>
    </row>
    <row r="55" spans="1:11" x14ac:dyDescent="0.25">
      <c r="A55" s="501"/>
      <c r="B55" s="181" t="s">
        <v>88</v>
      </c>
      <c r="C55" s="272" t="s">
        <v>33</v>
      </c>
      <c r="D55" s="271">
        <v>1110</v>
      </c>
      <c r="E55" s="319">
        <f t="shared" si="2"/>
        <v>6404.7</v>
      </c>
      <c r="F55" s="181"/>
      <c r="G55" s="273"/>
      <c r="H55" s="271"/>
      <c r="I55" s="232">
        <f t="shared" si="3"/>
        <v>0</v>
      </c>
      <c r="J55" s="361">
        <f t="shared" si="0"/>
        <v>14585</v>
      </c>
      <c r="K55" s="431">
        <f t="shared" si="1"/>
        <v>84155.45</v>
      </c>
    </row>
    <row r="56" spans="1:11" x14ac:dyDescent="0.25">
      <c r="A56" s="314"/>
      <c r="B56" s="189"/>
      <c r="C56" s="315"/>
      <c r="D56" s="377"/>
      <c r="E56" s="319">
        <f t="shared" si="2"/>
        <v>0</v>
      </c>
      <c r="F56" s="189"/>
      <c r="G56" s="316"/>
      <c r="H56" s="377"/>
      <c r="I56" s="232">
        <f t="shared" si="3"/>
        <v>0</v>
      </c>
      <c r="J56" s="361">
        <f t="shared" si="0"/>
        <v>14585</v>
      </c>
      <c r="K56" s="431">
        <f t="shared" si="1"/>
        <v>84155.45</v>
      </c>
    </row>
    <row r="57" spans="1:11" x14ac:dyDescent="0.25">
      <c r="A57" s="384">
        <v>43789</v>
      </c>
      <c r="B57" s="175"/>
      <c r="C57" s="311"/>
      <c r="D57" s="376"/>
      <c r="E57" s="319">
        <f t="shared" si="2"/>
        <v>0</v>
      </c>
      <c r="F57" s="175"/>
      <c r="G57" s="312"/>
      <c r="H57" s="376"/>
      <c r="I57" s="232">
        <f t="shared" si="3"/>
        <v>0</v>
      </c>
      <c r="J57" s="361">
        <f t="shared" si="0"/>
        <v>14585</v>
      </c>
      <c r="K57" s="431">
        <f t="shared" si="1"/>
        <v>84155.45</v>
      </c>
    </row>
    <row r="58" spans="1:11" x14ac:dyDescent="0.25">
      <c r="A58" s="501"/>
      <c r="B58" s="181" t="s">
        <v>11</v>
      </c>
      <c r="C58" s="272" t="s">
        <v>33</v>
      </c>
      <c r="D58" s="271">
        <v>69</v>
      </c>
      <c r="E58" s="319">
        <f t="shared" si="2"/>
        <v>398.13</v>
      </c>
      <c r="H58" s="271"/>
      <c r="I58" s="232">
        <f t="shared" si="3"/>
        <v>0</v>
      </c>
      <c r="J58" s="361">
        <f t="shared" si="0"/>
        <v>14654</v>
      </c>
      <c r="K58" s="431">
        <f t="shared" si="1"/>
        <v>84553.579999999987</v>
      </c>
    </row>
    <row r="59" spans="1:11" x14ac:dyDescent="0.25">
      <c r="A59" s="313"/>
      <c r="B59" s="181" t="s">
        <v>13</v>
      </c>
      <c r="C59" s="272" t="s">
        <v>33</v>
      </c>
      <c r="D59" s="271">
        <v>1147</v>
      </c>
      <c r="E59" s="319">
        <f t="shared" si="2"/>
        <v>6618.19</v>
      </c>
      <c r="F59" s="186" t="s">
        <v>95</v>
      </c>
      <c r="G59" s="273" t="s">
        <v>33</v>
      </c>
      <c r="H59" s="271">
        <v>845</v>
      </c>
      <c r="I59" s="232">
        <f t="shared" si="3"/>
        <v>4875.6499999999996</v>
      </c>
      <c r="J59" s="361">
        <f t="shared" si="0"/>
        <v>14956</v>
      </c>
      <c r="K59" s="431">
        <f t="shared" si="1"/>
        <v>86296.12</v>
      </c>
    </row>
    <row r="60" spans="1:11" x14ac:dyDescent="0.25">
      <c r="A60" s="501"/>
      <c r="B60" s="181"/>
      <c r="C60" s="272"/>
      <c r="D60" s="271"/>
      <c r="E60" s="319">
        <f t="shared" si="2"/>
        <v>0</v>
      </c>
      <c r="F60" s="181"/>
      <c r="H60" s="271"/>
      <c r="I60" s="232">
        <f t="shared" si="3"/>
        <v>0</v>
      </c>
      <c r="J60" s="361">
        <f t="shared" si="0"/>
        <v>14956</v>
      </c>
      <c r="K60" s="431">
        <f t="shared" si="1"/>
        <v>86296.12</v>
      </c>
    </row>
    <row r="61" spans="1:11" x14ac:dyDescent="0.25">
      <c r="A61" s="314"/>
      <c r="B61" s="189"/>
      <c r="C61" s="315"/>
      <c r="D61" s="377"/>
      <c r="E61" s="319">
        <f t="shared" si="2"/>
        <v>0</v>
      </c>
      <c r="F61" s="189"/>
      <c r="G61" s="316"/>
      <c r="H61" s="377"/>
      <c r="I61" s="232">
        <f t="shared" si="3"/>
        <v>0</v>
      </c>
      <c r="J61" s="361">
        <f t="shared" si="0"/>
        <v>14956</v>
      </c>
      <c r="K61" s="431">
        <f t="shared" si="1"/>
        <v>86296.12</v>
      </c>
    </row>
    <row r="62" spans="1:11" x14ac:dyDescent="0.25">
      <c r="A62" s="384">
        <v>43790</v>
      </c>
      <c r="B62" s="175"/>
      <c r="C62" s="311"/>
      <c r="D62" s="376"/>
      <c r="E62" s="319">
        <f t="shared" si="2"/>
        <v>0</v>
      </c>
      <c r="F62" s="175"/>
      <c r="G62" s="312"/>
      <c r="H62" s="376"/>
      <c r="I62" s="232">
        <f t="shared" si="3"/>
        <v>0</v>
      </c>
      <c r="J62" s="361">
        <f t="shared" si="0"/>
        <v>14956</v>
      </c>
      <c r="K62" s="431">
        <f t="shared" si="1"/>
        <v>86296.12</v>
      </c>
    </row>
    <row r="63" spans="1:11" x14ac:dyDescent="0.25">
      <c r="A63" s="313"/>
      <c r="B63" s="181" t="s">
        <v>11</v>
      </c>
      <c r="C63" s="272" t="s">
        <v>33</v>
      </c>
      <c r="D63" s="271">
        <v>67</v>
      </c>
      <c r="E63" s="319">
        <f t="shared" si="2"/>
        <v>386.59</v>
      </c>
      <c r="F63" s="181"/>
      <c r="G63" s="273"/>
      <c r="H63" s="271"/>
      <c r="I63" s="232">
        <f t="shared" si="3"/>
        <v>0</v>
      </c>
      <c r="J63" s="361">
        <f t="shared" si="0"/>
        <v>15023</v>
      </c>
      <c r="K63" s="431">
        <f t="shared" si="1"/>
        <v>86682.709999999992</v>
      </c>
    </row>
    <row r="64" spans="1:11" x14ac:dyDescent="0.25">
      <c r="A64" s="313"/>
      <c r="D64" s="271"/>
      <c r="E64" s="319">
        <f t="shared" si="2"/>
        <v>0</v>
      </c>
      <c r="F64" s="186" t="s">
        <v>95</v>
      </c>
      <c r="G64" s="66" t="s">
        <v>33</v>
      </c>
      <c r="H64" s="271">
        <v>930</v>
      </c>
      <c r="I64" s="232">
        <f t="shared" si="3"/>
        <v>5366.0999999999995</v>
      </c>
      <c r="J64" s="361">
        <f t="shared" si="0"/>
        <v>14093</v>
      </c>
      <c r="K64" s="431">
        <f t="shared" si="1"/>
        <v>81316.61</v>
      </c>
    </row>
    <row r="65" spans="1:11" x14ac:dyDescent="0.25">
      <c r="A65" s="314"/>
      <c r="B65" s="189"/>
      <c r="C65" s="315"/>
      <c r="D65" s="377"/>
      <c r="E65" s="319">
        <f t="shared" si="2"/>
        <v>0</v>
      </c>
      <c r="F65" s="189"/>
      <c r="G65" s="316"/>
      <c r="H65" s="377"/>
      <c r="I65" s="232">
        <f t="shared" si="3"/>
        <v>0</v>
      </c>
      <c r="J65" s="361">
        <f t="shared" si="0"/>
        <v>14093</v>
      </c>
      <c r="K65" s="431">
        <f t="shared" si="1"/>
        <v>81316.61</v>
      </c>
    </row>
    <row r="66" spans="1:11" x14ac:dyDescent="0.25">
      <c r="A66" s="384">
        <v>43791</v>
      </c>
      <c r="B66" s="175"/>
      <c r="C66" s="311"/>
      <c r="D66" s="376"/>
      <c r="E66" s="319">
        <f t="shared" si="2"/>
        <v>0</v>
      </c>
      <c r="F66" s="175"/>
      <c r="G66" s="312"/>
      <c r="H66" s="376"/>
      <c r="I66" s="232">
        <f t="shared" si="3"/>
        <v>0</v>
      </c>
      <c r="J66" s="361">
        <f t="shared" ref="J66:J101" si="4">J65+D66-H66</f>
        <v>14093</v>
      </c>
      <c r="K66" s="431">
        <f t="shared" si="1"/>
        <v>81316.61</v>
      </c>
    </row>
    <row r="67" spans="1:11" x14ac:dyDescent="0.25">
      <c r="A67" s="501"/>
      <c r="B67" s="181" t="s">
        <v>11</v>
      </c>
      <c r="C67" s="272" t="s">
        <v>33</v>
      </c>
      <c r="D67" s="271">
        <v>47</v>
      </c>
      <c r="E67" s="319">
        <f t="shared" si="2"/>
        <v>271.19</v>
      </c>
      <c r="F67" s="181"/>
      <c r="G67" s="273"/>
      <c r="H67" s="271"/>
      <c r="I67" s="232">
        <f t="shared" si="3"/>
        <v>0</v>
      </c>
      <c r="J67" s="361">
        <f t="shared" si="4"/>
        <v>14140</v>
      </c>
      <c r="K67" s="431">
        <f t="shared" si="1"/>
        <v>81587.799999999988</v>
      </c>
    </row>
    <row r="68" spans="1:11" x14ac:dyDescent="0.25">
      <c r="A68" s="384"/>
      <c r="B68" s="181" t="s">
        <v>13</v>
      </c>
      <c r="C68" s="272" t="s">
        <v>93</v>
      </c>
      <c r="D68" s="271">
        <v>1202</v>
      </c>
      <c r="E68" s="319">
        <f t="shared" si="2"/>
        <v>6935.5399999999991</v>
      </c>
      <c r="F68" s="186" t="s">
        <v>95</v>
      </c>
      <c r="G68" s="272" t="s">
        <v>33</v>
      </c>
      <c r="H68" s="271">
        <v>903</v>
      </c>
      <c r="I68" s="232">
        <f t="shared" si="3"/>
        <v>5210.3099999999995</v>
      </c>
      <c r="J68" s="361">
        <f t="shared" si="4"/>
        <v>14439</v>
      </c>
      <c r="K68" s="431">
        <f t="shared" si="1"/>
        <v>83313.03</v>
      </c>
    </row>
    <row r="69" spans="1:11" x14ac:dyDescent="0.25">
      <c r="A69" s="501"/>
      <c r="B69" s="181"/>
      <c r="C69" s="272"/>
      <c r="D69" s="271"/>
      <c r="E69" s="319">
        <f t="shared" si="2"/>
        <v>0</v>
      </c>
      <c r="F69" s="181"/>
      <c r="G69" s="273"/>
      <c r="H69" s="271"/>
      <c r="I69" s="232">
        <f t="shared" si="3"/>
        <v>0</v>
      </c>
      <c r="J69" s="361">
        <f t="shared" si="4"/>
        <v>14439</v>
      </c>
      <c r="K69" s="431">
        <f t="shared" ref="K69:K101" si="5">J69*5.77</f>
        <v>83313.03</v>
      </c>
    </row>
    <row r="70" spans="1:11" x14ac:dyDescent="0.25">
      <c r="A70" s="314"/>
      <c r="B70" s="181"/>
      <c r="C70" s="272"/>
      <c r="D70" s="377"/>
      <c r="E70" s="319">
        <f t="shared" ref="E70:E94" si="6">D70*5.77</f>
        <v>0</v>
      </c>
      <c r="F70" s="181"/>
      <c r="G70" s="272"/>
      <c r="H70" s="377"/>
      <c r="I70" s="232">
        <f t="shared" ref="I70:I98" si="7">H70*5.77</f>
        <v>0</v>
      </c>
      <c r="J70" s="361">
        <f t="shared" si="4"/>
        <v>14439</v>
      </c>
      <c r="K70" s="431">
        <f t="shared" si="5"/>
        <v>83313.03</v>
      </c>
    </row>
    <row r="71" spans="1:11" x14ac:dyDescent="0.25">
      <c r="A71" s="384">
        <v>43794</v>
      </c>
      <c r="B71" s="175"/>
      <c r="C71" s="311"/>
      <c r="D71" s="376"/>
      <c r="E71" s="319">
        <f t="shared" si="6"/>
        <v>0</v>
      </c>
      <c r="F71" s="175"/>
      <c r="G71" s="312"/>
      <c r="H71" s="376"/>
      <c r="I71" s="232">
        <f t="shared" si="7"/>
        <v>0</v>
      </c>
      <c r="J71" s="361">
        <f t="shared" si="4"/>
        <v>14439</v>
      </c>
      <c r="K71" s="431">
        <f t="shared" si="5"/>
        <v>83313.03</v>
      </c>
    </row>
    <row r="72" spans="1:11" x14ac:dyDescent="0.25">
      <c r="A72" s="501"/>
      <c r="B72" s="181" t="s">
        <v>11</v>
      </c>
      <c r="C72" s="272" t="s">
        <v>33</v>
      </c>
      <c r="D72" s="271">
        <v>24</v>
      </c>
      <c r="E72" s="319">
        <f t="shared" si="6"/>
        <v>138.47999999999999</v>
      </c>
      <c r="F72" s="181"/>
      <c r="G72" s="272"/>
      <c r="H72" s="271"/>
      <c r="I72" s="232">
        <f t="shared" si="7"/>
        <v>0</v>
      </c>
      <c r="J72" s="361">
        <f t="shared" si="4"/>
        <v>14463</v>
      </c>
      <c r="K72" s="431">
        <f t="shared" si="5"/>
        <v>83451.509999999995</v>
      </c>
    </row>
    <row r="73" spans="1:11" x14ac:dyDescent="0.25">
      <c r="A73" s="501"/>
      <c r="B73" s="181" t="s">
        <v>89</v>
      </c>
      <c r="C73" s="272" t="s">
        <v>33</v>
      </c>
      <c r="D73" s="271">
        <v>630</v>
      </c>
      <c r="E73" s="319">
        <f t="shared" si="6"/>
        <v>3635.1</v>
      </c>
      <c r="F73" s="181"/>
      <c r="H73" s="271"/>
      <c r="I73" s="232">
        <f t="shared" si="7"/>
        <v>0</v>
      </c>
      <c r="J73" s="361">
        <f t="shared" si="4"/>
        <v>15093</v>
      </c>
      <c r="K73" s="431">
        <f t="shared" si="5"/>
        <v>87086.61</v>
      </c>
    </row>
    <row r="74" spans="1:11" x14ac:dyDescent="0.25">
      <c r="A74" s="313"/>
      <c r="B74" s="181"/>
      <c r="C74" s="272"/>
      <c r="D74" s="271"/>
      <c r="E74" s="319">
        <f t="shared" si="6"/>
        <v>0</v>
      </c>
      <c r="F74" s="181"/>
      <c r="G74" s="273"/>
      <c r="H74" s="271"/>
      <c r="I74" s="232">
        <f t="shared" si="7"/>
        <v>0</v>
      </c>
      <c r="J74" s="361">
        <f t="shared" si="4"/>
        <v>15093</v>
      </c>
      <c r="K74" s="431">
        <f t="shared" si="5"/>
        <v>87086.61</v>
      </c>
    </row>
    <row r="75" spans="1:11" x14ac:dyDescent="0.25">
      <c r="A75" s="314"/>
      <c r="B75" s="189"/>
      <c r="C75" s="315"/>
      <c r="D75" s="377"/>
      <c r="E75" s="319">
        <f t="shared" si="6"/>
        <v>0</v>
      </c>
      <c r="F75" s="189"/>
      <c r="G75" s="316"/>
      <c r="H75" s="377"/>
      <c r="I75" s="232">
        <f t="shared" si="7"/>
        <v>0</v>
      </c>
      <c r="J75" s="361">
        <f t="shared" si="4"/>
        <v>15093</v>
      </c>
      <c r="K75" s="431">
        <f t="shared" si="5"/>
        <v>87086.61</v>
      </c>
    </row>
    <row r="76" spans="1:11" x14ac:dyDescent="0.25">
      <c r="A76" s="384">
        <v>43795</v>
      </c>
      <c r="B76" s="175"/>
      <c r="C76" s="311"/>
      <c r="D76" s="376"/>
      <c r="E76" s="319">
        <f t="shared" si="6"/>
        <v>0</v>
      </c>
      <c r="F76" s="175"/>
      <c r="G76" s="311"/>
      <c r="H76" s="376"/>
      <c r="I76" s="232">
        <f t="shared" si="7"/>
        <v>0</v>
      </c>
      <c r="J76" s="361">
        <f t="shared" si="4"/>
        <v>15093</v>
      </c>
      <c r="K76" s="431">
        <f t="shared" si="5"/>
        <v>87086.61</v>
      </c>
    </row>
    <row r="77" spans="1:11" x14ac:dyDescent="0.25">
      <c r="A77" s="313"/>
      <c r="B77" s="181" t="s">
        <v>11</v>
      </c>
      <c r="C77" s="272" t="s">
        <v>33</v>
      </c>
      <c r="D77" s="271">
        <v>42</v>
      </c>
      <c r="E77" s="319">
        <f t="shared" si="6"/>
        <v>242.33999999999997</v>
      </c>
      <c r="F77" s="181"/>
      <c r="G77" s="273"/>
      <c r="H77" s="271"/>
      <c r="I77" s="232">
        <f t="shared" si="7"/>
        <v>0</v>
      </c>
      <c r="J77" s="361">
        <f t="shared" si="4"/>
        <v>15135</v>
      </c>
      <c r="K77" s="431">
        <f t="shared" si="5"/>
        <v>87328.95</v>
      </c>
    </row>
    <row r="78" spans="1:11" x14ac:dyDescent="0.25">
      <c r="A78" s="313"/>
      <c r="B78" s="181" t="s">
        <v>19</v>
      </c>
      <c r="C78" s="272" t="s">
        <v>33</v>
      </c>
      <c r="D78" s="271">
        <v>1031</v>
      </c>
      <c r="E78" s="319">
        <f t="shared" si="6"/>
        <v>5948.87</v>
      </c>
      <c r="F78" s="186" t="s">
        <v>95</v>
      </c>
      <c r="G78" s="66" t="s">
        <v>33</v>
      </c>
      <c r="H78" s="271">
        <v>910</v>
      </c>
      <c r="I78" s="232">
        <f t="shared" si="7"/>
        <v>5250.7</v>
      </c>
      <c r="J78" s="361">
        <f t="shared" si="4"/>
        <v>15256</v>
      </c>
      <c r="K78" s="431">
        <f t="shared" si="5"/>
        <v>88027.12</v>
      </c>
    </row>
    <row r="79" spans="1:11" x14ac:dyDescent="0.25">
      <c r="A79" s="313"/>
      <c r="B79" s="181" t="s">
        <v>68</v>
      </c>
      <c r="C79" s="272" t="s">
        <v>33</v>
      </c>
      <c r="D79" s="271">
        <v>265</v>
      </c>
      <c r="E79" s="319">
        <f t="shared" si="6"/>
        <v>1529.05</v>
      </c>
      <c r="F79" s="181"/>
      <c r="G79" s="273"/>
      <c r="H79" s="271"/>
      <c r="I79" s="232">
        <f t="shared" si="7"/>
        <v>0</v>
      </c>
      <c r="J79" s="361">
        <f t="shared" si="4"/>
        <v>15521</v>
      </c>
      <c r="K79" s="431">
        <f t="shared" si="5"/>
        <v>89556.17</v>
      </c>
    </row>
    <row r="80" spans="1:11" x14ac:dyDescent="0.25">
      <c r="A80" s="314"/>
      <c r="B80" s="189"/>
      <c r="C80" s="315"/>
      <c r="D80" s="377"/>
      <c r="E80" s="319">
        <f t="shared" si="6"/>
        <v>0</v>
      </c>
      <c r="F80" s="189"/>
      <c r="G80" s="316"/>
      <c r="H80" s="377"/>
      <c r="I80" s="232">
        <f t="shared" si="7"/>
        <v>0</v>
      </c>
      <c r="J80" s="361">
        <f t="shared" si="4"/>
        <v>15521</v>
      </c>
      <c r="K80" s="431">
        <f t="shared" si="5"/>
        <v>89556.17</v>
      </c>
    </row>
    <row r="81" spans="1:11" x14ac:dyDescent="0.25">
      <c r="A81" s="384">
        <v>43796</v>
      </c>
      <c r="B81" s="175"/>
      <c r="C81" s="311"/>
      <c r="D81" s="376"/>
      <c r="E81" s="319">
        <f t="shared" si="6"/>
        <v>0</v>
      </c>
      <c r="F81" s="175"/>
      <c r="G81" s="312"/>
      <c r="H81" s="177"/>
      <c r="I81" s="232">
        <f t="shared" si="7"/>
        <v>0</v>
      </c>
      <c r="J81" s="361">
        <f t="shared" si="4"/>
        <v>15521</v>
      </c>
      <c r="K81" s="431">
        <f t="shared" si="5"/>
        <v>89556.17</v>
      </c>
    </row>
    <row r="82" spans="1:11" x14ac:dyDescent="0.25">
      <c r="A82" s="313"/>
      <c r="B82" s="181" t="s">
        <v>11</v>
      </c>
      <c r="C82" s="272" t="s">
        <v>33</v>
      </c>
      <c r="D82" s="271">
        <v>73</v>
      </c>
      <c r="E82" s="319">
        <f t="shared" si="6"/>
        <v>421.21</v>
      </c>
      <c r="F82" s="186" t="s">
        <v>95</v>
      </c>
      <c r="G82" s="273" t="s">
        <v>33</v>
      </c>
      <c r="H82" s="271">
        <v>1004</v>
      </c>
      <c r="I82" s="232">
        <f t="shared" si="7"/>
        <v>5793.08</v>
      </c>
      <c r="J82" s="361">
        <f t="shared" si="4"/>
        <v>14590</v>
      </c>
      <c r="K82" s="431">
        <f t="shared" si="5"/>
        <v>84184.299999999988</v>
      </c>
    </row>
    <row r="83" spans="1:11" x14ac:dyDescent="0.25">
      <c r="A83" s="313"/>
      <c r="B83" s="181" t="s">
        <v>8</v>
      </c>
      <c r="C83" s="272" t="s">
        <v>33</v>
      </c>
      <c r="D83" s="271">
        <v>925</v>
      </c>
      <c r="E83" s="319">
        <f t="shared" si="6"/>
        <v>5337.25</v>
      </c>
      <c r="F83" s="181"/>
      <c r="G83" s="272"/>
      <c r="H83" s="271"/>
      <c r="I83" s="232">
        <f t="shared" si="7"/>
        <v>0</v>
      </c>
      <c r="J83" s="361">
        <f t="shared" si="4"/>
        <v>15515</v>
      </c>
      <c r="K83" s="431">
        <f t="shared" si="5"/>
        <v>89521.549999999988</v>
      </c>
    </row>
    <row r="84" spans="1:11" x14ac:dyDescent="0.25">
      <c r="A84" s="313"/>
      <c r="B84" s="181"/>
      <c r="C84" s="272"/>
      <c r="D84" s="271"/>
      <c r="E84" s="319">
        <f t="shared" si="6"/>
        <v>0</v>
      </c>
      <c r="F84" s="181"/>
      <c r="G84" s="273"/>
      <c r="H84" s="271"/>
      <c r="I84" s="232">
        <f t="shared" si="7"/>
        <v>0</v>
      </c>
      <c r="J84" s="361">
        <f t="shared" si="4"/>
        <v>15515</v>
      </c>
      <c r="K84" s="431">
        <f t="shared" si="5"/>
        <v>89521.549999999988</v>
      </c>
    </row>
    <row r="85" spans="1:11" x14ac:dyDescent="0.25">
      <c r="A85" s="501"/>
      <c r="B85" s="189"/>
      <c r="C85" s="315"/>
      <c r="D85" s="377"/>
      <c r="E85" s="319">
        <f t="shared" si="6"/>
        <v>0</v>
      </c>
      <c r="F85" s="189"/>
      <c r="G85" s="316"/>
      <c r="H85" s="377"/>
      <c r="I85" s="232">
        <f t="shared" si="7"/>
        <v>0</v>
      </c>
      <c r="J85" s="361">
        <f t="shared" si="4"/>
        <v>15515</v>
      </c>
      <c r="K85" s="431">
        <f t="shared" si="5"/>
        <v>89521.549999999988</v>
      </c>
    </row>
    <row r="86" spans="1:11" x14ac:dyDescent="0.25">
      <c r="A86" s="384">
        <v>43797</v>
      </c>
      <c r="B86" s="175"/>
      <c r="C86" s="311"/>
      <c r="D86" s="376"/>
      <c r="E86" s="319">
        <f t="shared" si="6"/>
        <v>0</v>
      </c>
      <c r="F86" s="175"/>
      <c r="G86" s="312"/>
      <c r="H86" s="376"/>
      <c r="I86" s="232">
        <f t="shared" si="7"/>
        <v>0</v>
      </c>
      <c r="J86" s="361">
        <f t="shared" si="4"/>
        <v>15515</v>
      </c>
      <c r="K86" s="431">
        <f t="shared" si="5"/>
        <v>89521.549999999988</v>
      </c>
    </row>
    <row r="87" spans="1:11" x14ac:dyDescent="0.25">
      <c r="A87" s="501"/>
      <c r="B87" s="181" t="s">
        <v>11</v>
      </c>
      <c r="C87" s="272" t="s">
        <v>33</v>
      </c>
      <c r="D87" s="271">
        <v>35</v>
      </c>
      <c r="E87" s="319">
        <f t="shared" si="6"/>
        <v>201.95</v>
      </c>
      <c r="F87" s="186" t="s">
        <v>95</v>
      </c>
      <c r="G87" s="273" t="s">
        <v>33</v>
      </c>
      <c r="H87" s="271">
        <v>914</v>
      </c>
      <c r="I87" s="232">
        <f t="shared" si="7"/>
        <v>5273.78</v>
      </c>
      <c r="J87" s="361">
        <f t="shared" si="4"/>
        <v>14636</v>
      </c>
      <c r="K87" s="431">
        <f t="shared" si="5"/>
        <v>84449.719999999987</v>
      </c>
    </row>
    <row r="88" spans="1:11" x14ac:dyDescent="0.25">
      <c r="A88" s="313"/>
      <c r="B88" s="181" t="s">
        <v>13</v>
      </c>
      <c r="C88" s="66" t="s">
        <v>33</v>
      </c>
      <c r="D88" s="271">
        <v>1215</v>
      </c>
      <c r="E88" s="319">
        <f t="shared" si="6"/>
        <v>7010.5499999999993</v>
      </c>
      <c r="F88" s="196"/>
      <c r="G88" s="273"/>
      <c r="H88" s="271"/>
      <c r="I88" s="232">
        <f t="shared" si="7"/>
        <v>0</v>
      </c>
      <c r="J88" s="361">
        <f t="shared" si="4"/>
        <v>15851</v>
      </c>
      <c r="K88" s="431">
        <f t="shared" si="5"/>
        <v>91460.26999999999</v>
      </c>
    </row>
    <row r="89" spans="1:11" x14ac:dyDescent="0.25">
      <c r="A89" s="314"/>
      <c r="B89" s="189"/>
      <c r="C89" s="315"/>
      <c r="D89" s="377"/>
      <c r="E89" s="319">
        <f t="shared" si="6"/>
        <v>0</v>
      </c>
      <c r="F89" s="189"/>
      <c r="G89" s="316"/>
      <c r="H89" s="377"/>
      <c r="I89" s="232">
        <f t="shared" si="7"/>
        <v>0</v>
      </c>
      <c r="J89" s="361">
        <f t="shared" si="4"/>
        <v>15851</v>
      </c>
      <c r="K89" s="431">
        <f t="shared" si="5"/>
        <v>91460.26999999999</v>
      </c>
    </row>
    <row r="90" spans="1:11" x14ac:dyDescent="0.25">
      <c r="A90" s="384">
        <v>43798</v>
      </c>
      <c r="B90" s="175"/>
      <c r="C90" s="311"/>
      <c r="D90" s="376"/>
      <c r="E90" s="319">
        <f t="shared" si="6"/>
        <v>0</v>
      </c>
      <c r="F90" s="175"/>
      <c r="G90" s="312"/>
      <c r="H90" s="177"/>
      <c r="I90" s="232">
        <f t="shared" si="7"/>
        <v>0</v>
      </c>
      <c r="J90" s="361">
        <f t="shared" si="4"/>
        <v>15851</v>
      </c>
      <c r="K90" s="431">
        <f t="shared" si="5"/>
        <v>91460.26999999999</v>
      </c>
    </row>
    <row r="91" spans="1:11" x14ac:dyDescent="0.25">
      <c r="A91" s="126"/>
      <c r="B91" s="181" t="s">
        <v>11</v>
      </c>
      <c r="C91" s="272" t="s">
        <v>33</v>
      </c>
      <c r="D91" s="271">
        <v>52</v>
      </c>
      <c r="E91" s="319">
        <f t="shared" si="6"/>
        <v>300.03999999999996</v>
      </c>
      <c r="F91" s="196"/>
      <c r="G91" s="273"/>
      <c r="H91" s="183"/>
      <c r="I91" s="232">
        <f t="shared" si="7"/>
        <v>0</v>
      </c>
      <c r="J91" s="361">
        <f t="shared" si="4"/>
        <v>15903</v>
      </c>
      <c r="K91" s="431">
        <f t="shared" si="5"/>
        <v>91760.31</v>
      </c>
    </row>
    <row r="92" spans="1:11" x14ac:dyDescent="0.25">
      <c r="A92" s="313"/>
      <c r="B92" s="181" t="s">
        <v>15</v>
      </c>
      <c r="C92" s="272" t="s">
        <v>33</v>
      </c>
      <c r="D92" s="271">
        <v>600</v>
      </c>
      <c r="E92" s="319">
        <f t="shared" si="6"/>
        <v>3461.9999999999995</v>
      </c>
      <c r="F92" s="181"/>
      <c r="G92" s="273"/>
      <c r="H92" s="183"/>
      <c r="I92" s="232">
        <f t="shared" si="7"/>
        <v>0</v>
      </c>
      <c r="J92" s="361">
        <f t="shared" si="4"/>
        <v>16503</v>
      </c>
      <c r="K92" s="431">
        <f t="shared" si="5"/>
        <v>95222.31</v>
      </c>
    </row>
    <row r="93" spans="1:11" x14ac:dyDescent="0.25">
      <c r="A93" s="317"/>
      <c r="B93" s="189"/>
      <c r="C93" s="315"/>
      <c r="D93" s="377"/>
      <c r="E93" s="319">
        <f t="shared" si="6"/>
        <v>0</v>
      </c>
      <c r="F93" s="361"/>
      <c r="G93" s="316"/>
      <c r="H93" s="366"/>
      <c r="I93" s="232">
        <f t="shared" si="7"/>
        <v>0</v>
      </c>
      <c r="J93" s="361">
        <f t="shared" si="4"/>
        <v>16503</v>
      </c>
      <c r="K93" s="431">
        <f t="shared" si="5"/>
        <v>95222.31</v>
      </c>
    </row>
    <row r="94" spans="1:11" x14ac:dyDescent="0.25">
      <c r="A94" s="415"/>
      <c r="B94" s="175"/>
      <c r="C94" s="311"/>
      <c r="D94" s="376"/>
      <c r="E94" s="319">
        <f t="shared" si="6"/>
        <v>0</v>
      </c>
      <c r="F94" s="359"/>
      <c r="G94" s="312"/>
      <c r="H94" s="364"/>
      <c r="I94" s="232">
        <f t="shared" si="7"/>
        <v>0</v>
      </c>
      <c r="J94" s="361">
        <f t="shared" si="4"/>
        <v>16503</v>
      </c>
      <c r="K94" s="431">
        <f t="shared" si="5"/>
        <v>95222.31</v>
      </c>
    </row>
    <row r="95" spans="1:11" x14ac:dyDescent="0.25">
      <c r="A95" s="224"/>
      <c r="B95" s="181"/>
      <c r="C95" s="272"/>
      <c r="D95" s="271"/>
      <c r="E95" s="319">
        <f t="shared" ref="E95" si="8">D95*5.77</f>
        <v>0</v>
      </c>
      <c r="F95" s="360"/>
      <c r="G95" s="273"/>
      <c r="H95" s="365"/>
      <c r="I95" s="232">
        <f t="shared" si="7"/>
        <v>0</v>
      </c>
      <c r="J95" s="361">
        <f t="shared" si="4"/>
        <v>16503</v>
      </c>
      <c r="K95" s="431">
        <f t="shared" si="5"/>
        <v>95222.31</v>
      </c>
    </row>
    <row r="96" spans="1:11" x14ac:dyDescent="0.25">
      <c r="A96" s="224"/>
      <c r="B96" s="181"/>
      <c r="C96" s="272"/>
      <c r="D96" s="271"/>
      <c r="E96" s="274"/>
      <c r="F96" s="360"/>
      <c r="G96" s="273"/>
      <c r="H96" s="367"/>
      <c r="I96" s="232">
        <f t="shared" si="7"/>
        <v>0</v>
      </c>
      <c r="J96" s="361">
        <f t="shared" si="4"/>
        <v>16503</v>
      </c>
      <c r="K96" s="431">
        <f t="shared" si="5"/>
        <v>95222.31</v>
      </c>
    </row>
    <row r="97" spans="1:11" x14ac:dyDescent="0.25">
      <c r="A97" s="224"/>
      <c r="B97" s="274"/>
      <c r="C97" s="273"/>
      <c r="D97" s="367"/>
      <c r="E97" s="274"/>
      <c r="F97" s="360"/>
      <c r="G97" s="273"/>
      <c r="H97" s="367"/>
      <c r="I97" s="232">
        <f t="shared" si="7"/>
        <v>0</v>
      </c>
      <c r="J97" s="361">
        <f t="shared" si="4"/>
        <v>16503</v>
      </c>
      <c r="K97" s="431">
        <f t="shared" si="5"/>
        <v>95222.31</v>
      </c>
    </row>
    <row r="98" spans="1:11" ht="15.75" thickBot="1" x14ac:dyDescent="0.3">
      <c r="A98" s="307"/>
      <c r="B98" s="274"/>
      <c r="C98" s="273"/>
      <c r="D98" s="367"/>
      <c r="E98" s="274"/>
      <c r="F98" s="360"/>
      <c r="G98" s="273"/>
      <c r="H98" s="367"/>
      <c r="I98" s="232">
        <f t="shared" si="7"/>
        <v>0</v>
      </c>
      <c r="J98" s="361">
        <f t="shared" si="4"/>
        <v>16503</v>
      </c>
      <c r="K98" s="431">
        <f t="shared" si="5"/>
        <v>95222.31</v>
      </c>
    </row>
    <row r="99" spans="1:11" ht="15.75" thickBot="1" x14ac:dyDescent="0.3">
      <c r="A99" s="10"/>
      <c r="B99" s="381" t="s">
        <v>81</v>
      </c>
      <c r="C99" s="398">
        <f>D102</f>
        <v>15778</v>
      </c>
      <c r="D99" s="367"/>
      <c r="E99" s="274"/>
      <c r="F99" s="362" t="s">
        <v>82</v>
      </c>
      <c r="G99" s="381">
        <f>H102</f>
        <v>18935</v>
      </c>
      <c r="H99" s="367"/>
      <c r="I99" s="198"/>
      <c r="J99" s="361">
        <f t="shared" si="4"/>
        <v>16503</v>
      </c>
      <c r="K99" s="431">
        <f t="shared" si="5"/>
        <v>95222.31</v>
      </c>
    </row>
    <row r="100" spans="1:11" x14ac:dyDescent="0.25">
      <c r="A100" s="374"/>
      <c r="B100" s="274"/>
      <c r="C100" s="273"/>
      <c r="D100" s="367"/>
      <c r="E100" s="274"/>
      <c r="F100" s="360"/>
      <c r="G100" s="273"/>
      <c r="H100" s="367"/>
      <c r="I100" s="275"/>
      <c r="J100" s="361">
        <f t="shared" si="4"/>
        <v>16503</v>
      </c>
      <c r="K100" s="431">
        <f t="shared" si="5"/>
        <v>95222.31</v>
      </c>
    </row>
    <row r="101" spans="1:11" ht="15.75" thickBot="1" x14ac:dyDescent="0.3">
      <c r="A101" s="375"/>
      <c r="D101" s="271"/>
      <c r="E101" s="170"/>
      <c r="H101" s="271"/>
      <c r="I101" s="275"/>
      <c r="J101" s="361">
        <f t="shared" si="4"/>
        <v>16503</v>
      </c>
      <c r="K101" s="431">
        <f t="shared" si="5"/>
        <v>95222.31</v>
      </c>
    </row>
    <row r="102" spans="1:11" x14ac:dyDescent="0.25">
      <c r="A102" s="225"/>
      <c r="B102" s="226"/>
      <c r="C102" s="226"/>
      <c r="D102" s="226">
        <f>SUM(D4:D101)</f>
        <v>15778</v>
      </c>
      <c r="E102" s="226"/>
      <c r="F102" s="226"/>
      <c r="G102" s="226"/>
      <c r="H102" s="226">
        <f>SUM(H4:H101)</f>
        <v>18935</v>
      </c>
      <c r="I102" s="226"/>
      <c r="J102" s="170"/>
      <c r="K102" s="160"/>
    </row>
    <row r="103" spans="1:11" x14ac:dyDescent="0.25">
      <c r="A103" s="225"/>
      <c r="B103" s="226"/>
      <c r="C103" s="226"/>
      <c r="D103" s="226"/>
      <c r="E103" s="10"/>
      <c r="F103" s="226"/>
      <c r="G103" s="226"/>
      <c r="H103" s="226">
        <f>H102-(H40)</f>
        <v>15000</v>
      </c>
      <c r="I103" s="10"/>
      <c r="J103" s="227">
        <f>+J3+D102-H102</f>
        <v>16503</v>
      </c>
      <c r="K103" s="160"/>
    </row>
    <row r="104" spans="1:11" ht="15.75" thickBot="1" x14ac:dyDescent="0.3">
      <c r="A104" s="228"/>
    </row>
    <row r="105" spans="1:11" ht="15.75" thickBot="1" x14ac:dyDescent="0.3">
      <c r="A105" s="228"/>
      <c r="B105" s="521" t="s">
        <v>91</v>
      </c>
      <c r="C105" s="522"/>
      <c r="E105" s="382">
        <f>SUM(E4:E102)</f>
        <v>91039.06</v>
      </c>
      <c r="F105" s="129" t="s">
        <v>96</v>
      </c>
      <c r="G105" s="129"/>
      <c r="H105" s="397">
        <f>H102-H103</f>
        <v>3935</v>
      </c>
      <c r="I105" s="428">
        <f>H105*5.77</f>
        <v>22704.949999999997</v>
      </c>
      <c r="K105" s="67"/>
    </row>
    <row r="106" spans="1:11" ht="15.75" thickBot="1" x14ac:dyDescent="0.3">
      <c r="A106" s="228"/>
      <c r="B106" s="521" t="s">
        <v>84</v>
      </c>
      <c r="C106" s="522"/>
      <c r="E106" s="382">
        <f>SUM(I4:I97)</f>
        <v>109254.94999999998</v>
      </c>
      <c r="F106" s="129" t="s">
        <v>97</v>
      </c>
      <c r="G106" s="129"/>
      <c r="H106" s="397">
        <f>+H102-H105</f>
        <v>15000</v>
      </c>
      <c r="I106" s="428">
        <f>H106*5.77</f>
        <v>86550</v>
      </c>
    </row>
    <row r="107" spans="1:11" ht="15.75" thickBot="1" x14ac:dyDescent="0.3">
      <c r="A107" s="228"/>
      <c r="B107" s="521" t="s">
        <v>85</v>
      </c>
      <c r="C107" s="522"/>
      <c r="E107" s="383">
        <f>J103*5.77</f>
        <v>95222.31</v>
      </c>
      <c r="H107" s="67"/>
      <c r="I107" s="67"/>
    </row>
    <row r="108" spans="1:11" x14ac:dyDescent="0.25">
      <c r="A108" s="228"/>
      <c r="H108" s="229"/>
      <c r="I108" s="229"/>
    </row>
    <row r="109" spans="1:11" x14ac:dyDescent="0.25">
      <c r="A109" s="228"/>
    </row>
    <row r="110" spans="1:11" x14ac:dyDescent="0.25">
      <c r="A110" s="228"/>
      <c r="E110" s="66">
        <f>(C99+J3)-H102</f>
        <v>16503</v>
      </c>
    </row>
    <row r="111" spans="1:11" x14ac:dyDescent="0.25">
      <c r="A111" s="228"/>
    </row>
    <row r="112" spans="1:11" x14ac:dyDescent="0.25">
      <c r="A112" s="228"/>
    </row>
    <row r="113" spans="1:1" x14ac:dyDescent="0.25">
      <c r="A113" s="228"/>
    </row>
    <row r="114" spans="1:1" x14ac:dyDescent="0.25">
      <c r="A114" s="228"/>
    </row>
    <row r="115" spans="1:1" x14ac:dyDescent="0.25">
      <c r="A115" s="228"/>
    </row>
    <row r="116" spans="1:1" x14ac:dyDescent="0.25">
      <c r="A116" s="228"/>
    </row>
  </sheetData>
  <mergeCells count="3">
    <mergeCell ref="B105:C105"/>
    <mergeCell ref="B106:C106"/>
    <mergeCell ref="B107:C107"/>
  </mergeCells>
  <pageMargins left="0.70866141732283472" right="0.70866141732283472" top="0.74803149606299213" bottom="0.74803149606299213" header="0.31496062992125984" footer="0.31496062992125984"/>
  <pageSetup scale="4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122"/>
  <sheetViews>
    <sheetView zoomScaleNormal="100" workbookViewId="0">
      <selection activeCell="L112" sqref="L112"/>
    </sheetView>
  </sheetViews>
  <sheetFormatPr baseColWidth="10" defaultRowHeight="15" x14ac:dyDescent="0.25"/>
  <cols>
    <col min="1" max="1" width="30" style="155" customWidth="1"/>
    <col min="2" max="2" width="17.28515625" style="66" customWidth="1"/>
    <col min="3" max="3" width="7.28515625" style="66" customWidth="1"/>
    <col min="4" max="4" width="9.5703125" style="66" customWidth="1"/>
    <col min="5" max="5" width="10.7109375" style="66" hidden="1" customWidth="1"/>
    <col min="6" max="6" width="14" style="66" customWidth="1"/>
    <col min="7" max="7" width="7.42578125" style="66" customWidth="1"/>
    <col min="8" max="8" width="9.28515625" style="66" customWidth="1"/>
    <col min="9" max="9" width="8" style="66" hidden="1" customWidth="1"/>
    <col min="10" max="10" width="9" style="66" customWidth="1"/>
    <col min="11" max="11" width="2.5703125" style="66" hidden="1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30"/>
      <c r="J3" s="387">
        <f>'Noviembre 2019'!J103</f>
        <v>16503</v>
      </c>
      <c r="K3" s="388">
        <f>J3*5.77</f>
        <v>95222.31</v>
      </c>
      <c r="L3" s="160"/>
      <c r="M3" s="399"/>
    </row>
    <row r="4" spans="1:13" x14ac:dyDescent="0.25">
      <c r="A4" s="384">
        <v>43801</v>
      </c>
      <c r="B4" s="210"/>
      <c r="C4" s="210"/>
      <c r="D4" s="211"/>
      <c r="E4" s="357"/>
      <c r="F4" s="172"/>
      <c r="G4" s="216"/>
      <c r="H4" s="211"/>
      <c r="I4" s="285"/>
      <c r="J4" s="169">
        <f>J3+D4-H4</f>
        <v>16503</v>
      </c>
      <c r="K4" s="429">
        <f>J4*5.77</f>
        <v>95222.31</v>
      </c>
      <c r="L4" s="160"/>
    </row>
    <row r="5" spans="1:13" x14ac:dyDescent="0.25">
      <c r="A5" s="10"/>
      <c r="B5" s="223" t="s">
        <v>11</v>
      </c>
      <c r="C5" s="214" t="s">
        <v>33</v>
      </c>
      <c r="D5" s="209">
        <v>33</v>
      </c>
      <c r="E5" s="319">
        <f>D5*5.77</f>
        <v>190.41</v>
      </c>
      <c r="F5" s="186"/>
      <c r="G5" s="214"/>
      <c r="H5" s="209"/>
      <c r="I5" s="232"/>
      <c r="J5" s="184">
        <f t="shared" ref="J5:J68" si="0">J4+D5-H5</f>
        <v>16536</v>
      </c>
      <c r="K5" s="429">
        <f t="shared" ref="K5:K68" si="1">J5*5.77</f>
        <v>95412.719999999987</v>
      </c>
      <c r="L5" s="160"/>
    </row>
    <row r="6" spans="1:13" x14ac:dyDescent="0.25">
      <c r="A6" s="309"/>
      <c r="B6" s="214" t="s">
        <v>114</v>
      </c>
      <c r="C6" s="214" t="s">
        <v>93</v>
      </c>
      <c r="D6" s="209">
        <v>600</v>
      </c>
      <c r="E6" s="319">
        <f t="shared" ref="E6:E58" si="2">D6*5.77</f>
        <v>3461.9999999999995</v>
      </c>
      <c r="F6" s="186" t="s">
        <v>122</v>
      </c>
      <c r="G6" s="214" t="s">
        <v>93</v>
      </c>
      <c r="H6" s="209">
        <v>1390</v>
      </c>
      <c r="I6" s="198">
        <f>H6*5.77</f>
        <v>8020.2999999999993</v>
      </c>
      <c r="J6" s="184">
        <f t="shared" si="0"/>
        <v>15746</v>
      </c>
      <c r="K6" s="429">
        <f t="shared" si="1"/>
        <v>90854.42</v>
      </c>
      <c r="L6" s="160"/>
    </row>
    <row r="7" spans="1:13" x14ac:dyDescent="0.25">
      <c r="A7" s="308"/>
      <c r="B7" s="214" t="s">
        <v>115</v>
      </c>
      <c r="C7" s="214" t="s">
        <v>93</v>
      </c>
      <c r="D7" s="209">
        <v>952</v>
      </c>
      <c r="E7" s="319"/>
      <c r="F7" s="186"/>
      <c r="G7" s="214"/>
      <c r="H7" s="209"/>
      <c r="I7" s="198">
        <f t="shared" ref="I7:I70" si="3">H7*5.77</f>
        <v>0</v>
      </c>
      <c r="J7" s="184">
        <f t="shared" si="0"/>
        <v>16698</v>
      </c>
      <c r="K7" s="429">
        <f t="shared" si="1"/>
        <v>96347.459999999992</v>
      </c>
      <c r="L7" s="160"/>
    </row>
    <row r="8" spans="1:13" x14ac:dyDescent="0.25">
      <c r="A8" s="384">
        <v>43802</v>
      </c>
      <c r="B8" s="210"/>
      <c r="C8" s="210"/>
      <c r="D8" s="211"/>
      <c r="E8" s="299"/>
      <c r="F8" s="172"/>
      <c r="G8" s="216"/>
      <c r="H8" s="211"/>
      <c r="I8" s="198">
        <f t="shared" si="3"/>
        <v>0</v>
      </c>
      <c r="J8" s="184">
        <f t="shared" si="0"/>
        <v>16698</v>
      </c>
      <c r="K8" s="429">
        <f t="shared" si="1"/>
        <v>96347.459999999992</v>
      </c>
      <c r="L8" s="160"/>
    </row>
    <row r="9" spans="1:13" x14ac:dyDescent="0.25">
      <c r="A9" s="309"/>
      <c r="B9" s="214" t="s">
        <v>11</v>
      </c>
      <c r="C9" s="214" t="s">
        <v>33</v>
      </c>
      <c r="D9" s="209">
        <v>43</v>
      </c>
      <c r="E9" s="319"/>
      <c r="F9" s="186"/>
      <c r="G9" s="199"/>
      <c r="H9" s="209"/>
      <c r="I9" s="198">
        <f t="shared" si="3"/>
        <v>0</v>
      </c>
      <c r="J9" s="184">
        <f t="shared" si="0"/>
        <v>16741</v>
      </c>
      <c r="K9" s="429">
        <f t="shared" si="1"/>
        <v>96595.569999999992</v>
      </c>
      <c r="L9" s="160"/>
    </row>
    <row r="10" spans="1:13" x14ac:dyDescent="0.25">
      <c r="A10" s="309"/>
      <c r="B10" s="214"/>
      <c r="C10" s="214"/>
      <c r="D10" s="209"/>
      <c r="E10" s="299"/>
      <c r="F10" s="186" t="s">
        <v>122</v>
      </c>
      <c r="G10" s="199" t="s">
        <v>93</v>
      </c>
      <c r="H10" s="209">
        <v>1480</v>
      </c>
      <c r="I10" s="198">
        <f t="shared" si="3"/>
        <v>8539.5999999999985</v>
      </c>
      <c r="J10" s="184">
        <f t="shared" si="0"/>
        <v>15261</v>
      </c>
      <c r="K10" s="429">
        <f t="shared" si="1"/>
        <v>88055.969999999987</v>
      </c>
      <c r="L10" s="160"/>
    </row>
    <row r="11" spans="1:13" x14ac:dyDescent="0.25">
      <c r="A11" s="309"/>
      <c r="B11" s="214"/>
      <c r="C11" s="214"/>
      <c r="D11" s="209"/>
      <c r="E11" s="319">
        <f t="shared" si="2"/>
        <v>0</v>
      </c>
      <c r="F11" s="186"/>
      <c r="G11" s="199"/>
      <c r="H11" s="209"/>
      <c r="I11" s="198">
        <f t="shared" si="3"/>
        <v>0</v>
      </c>
      <c r="J11" s="184">
        <f t="shared" si="0"/>
        <v>15261</v>
      </c>
      <c r="K11" s="429">
        <f t="shared" si="1"/>
        <v>88055.969999999987</v>
      </c>
      <c r="L11" s="160"/>
    </row>
    <row r="12" spans="1:13" x14ac:dyDescent="0.25">
      <c r="A12" s="308"/>
      <c r="B12" s="214"/>
      <c r="C12" s="214"/>
      <c r="D12" s="209"/>
      <c r="E12" s="319">
        <f t="shared" si="2"/>
        <v>0</v>
      </c>
      <c r="F12" s="186"/>
      <c r="G12" s="199"/>
      <c r="H12" s="209"/>
      <c r="I12" s="198">
        <f t="shared" si="3"/>
        <v>0</v>
      </c>
      <c r="J12" s="184">
        <f t="shared" si="0"/>
        <v>15261</v>
      </c>
      <c r="K12" s="429">
        <f t="shared" si="1"/>
        <v>88055.969999999987</v>
      </c>
      <c r="L12" s="160"/>
    </row>
    <row r="13" spans="1:13" x14ac:dyDescent="0.25">
      <c r="A13" s="384">
        <v>43803</v>
      </c>
      <c r="B13" s="210"/>
      <c r="C13" s="210"/>
      <c r="D13" s="211"/>
      <c r="E13" s="319"/>
      <c r="F13" s="172"/>
      <c r="G13" s="216"/>
      <c r="H13" s="211"/>
      <c r="I13" s="198">
        <f t="shared" si="3"/>
        <v>0</v>
      </c>
      <c r="J13" s="184">
        <f t="shared" si="0"/>
        <v>15261</v>
      </c>
      <c r="K13" s="429">
        <f t="shared" si="1"/>
        <v>88055.969999999987</v>
      </c>
      <c r="L13" s="160"/>
    </row>
    <row r="14" spans="1:13" x14ac:dyDescent="0.25">
      <c r="A14" s="309"/>
      <c r="B14" s="213" t="s">
        <v>11</v>
      </c>
      <c r="C14" s="213" t="s">
        <v>33</v>
      </c>
      <c r="D14" s="385">
        <v>83</v>
      </c>
      <c r="E14" s="319"/>
      <c r="F14" s="178"/>
      <c r="G14" s="223"/>
      <c r="H14" s="385"/>
      <c r="I14" s="198">
        <f t="shared" si="3"/>
        <v>0</v>
      </c>
      <c r="J14" s="184">
        <f t="shared" si="0"/>
        <v>15344</v>
      </c>
      <c r="K14" s="429">
        <f t="shared" si="1"/>
        <v>88534.87999999999</v>
      </c>
      <c r="L14" s="160"/>
    </row>
    <row r="15" spans="1:13" x14ac:dyDescent="0.25">
      <c r="A15" s="309"/>
      <c r="B15" s="213"/>
      <c r="C15" s="213"/>
      <c r="D15" s="385"/>
      <c r="E15" s="299"/>
      <c r="F15" s="186" t="s">
        <v>122</v>
      </c>
      <c r="G15" s="223" t="s">
        <v>93</v>
      </c>
      <c r="H15" s="385">
        <v>1400</v>
      </c>
      <c r="I15" s="198">
        <f t="shared" si="3"/>
        <v>8077.9999999999991</v>
      </c>
      <c r="J15" s="184">
        <f t="shared" si="0"/>
        <v>13944</v>
      </c>
      <c r="K15" s="429">
        <f t="shared" si="1"/>
        <v>80456.87999999999</v>
      </c>
      <c r="L15" s="160"/>
    </row>
    <row r="16" spans="1:13" x14ac:dyDescent="0.25">
      <c r="A16" s="308"/>
      <c r="B16" s="214"/>
      <c r="C16" s="214"/>
      <c r="D16" s="209"/>
      <c r="E16" s="319">
        <f t="shared" si="2"/>
        <v>0</v>
      </c>
      <c r="F16" s="186"/>
      <c r="G16" s="199"/>
      <c r="H16" s="209"/>
      <c r="I16" s="198">
        <f t="shared" si="3"/>
        <v>0</v>
      </c>
      <c r="J16" s="184">
        <f t="shared" si="0"/>
        <v>13944</v>
      </c>
      <c r="K16" s="429">
        <f t="shared" si="1"/>
        <v>80456.87999999999</v>
      </c>
      <c r="L16" s="160"/>
    </row>
    <row r="17" spans="1:12" x14ac:dyDescent="0.25">
      <c r="A17" s="384">
        <v>43804</v>
      </c>
      <c r="B17" s="210"/>
      <c r="C17" s="210"/>
      <c r="D17" s="211"/>
      <c r="E17" s="319"/>
      <c r="F17" s="172"/>
      <c r="G17" s="216"/>
      <c r="H17" s="211"/>
      <c r="I17" s="198">
        <f t="shared" si="3"/>
        <v>0</v>
      </c>
      <c r="J17" s="184">
        <f t="shared" si="0"/>
        <v>13944</v>
      </c>
      <c r="K17" s="429">
        <f t="shared" si="1"/>
        <v>80456.87999999999</v>
      </c>
      <c r="L17" s="160"/>
    </row>
    <row r="18" spans="1:12" x14ac:dyDescent="0.25">
      <c r="A18" s="309"/>
      <c r="B18" s="213" t="s">
        <v>11</v>
      </c>
      <c r="C18" s="213" t="s">
        <v>33</v>
      </c>
      <c r="D18" s="385">
        <v>42</v>
      </c>
      <c r="E18" s="319"/>
      <c r="F18" s="178"/>
      <c r="G18" s="223"/>
      <c r="H18" s="385"/>
      <c r="I18" s="198">
        <f t="shared" si="3"/>
        <v>0</v>
      </c>
      <c r="J18" s="184">
        <f t="shared" si="0"/>
        <v>13986</v>
      </c>
      <c r="K18" s="429">
        <f t="shared" si="1"/>
        <v>80699.22</v>
      </c>
      <c r="L18" s="160"/>
    </row>
    <row r="19" spans="1:12" x14ac:dyDescent="0.25">
      <c r="A19" s="309"/>
      <c r="B19" s="213" t="s">
        <v>13</v>
      </c>
      <c r="C19" s="213" t="s">
        <v>93</v>
      </c>
      <c r="D19" s="385">
        <v>2315</v>
      </c>
      <c r="E19" s="319"/>
      <c r="F19" s="178"/>
      <c r="G19" s="223"/>
      <c r="H19" s="209"/>
      <c r="I19" s="198">
        <f t="shared" si="3"/>
        <v>0</v>
      </c>
      <c r="J19" s="184">
        <f t="shared" si="0"/>
        <v>16301</v>
      </c>
      <c r="K19" s="429">
        <f t="shared" si="1"/>
        <v>94056.76999999999</v>
      </c>
      <c r="L19" s="160"/>
    </row>
    <row r="20" spans="1:12" x14ac:dyDescent="0.25">
      <c r="A20" s="308"/>
      <c r="B20" s="213"/>
      <c r="C20" s="213"/>
      <c r="D20" s="385"/>
      <c r="E20" s="379"/>
      <c r="F20" s="178"/>
      <c r="G20" s="223"/>
      <c r="H20" s="386"/>
      <c r="I20" s="198">
        <f t="shared" si="3"/>
        <v>0</v>
      </c>
      <c r="J20" s="184">
        <f t="shared" si="0"/>
        <v>16301</v>
      </c>
      <c r="K20" s="429">
        <f t="shared" si="1"/>
        <v>94056.76999999999</v>
      </c>
      <c r="L20" s="160"/>
    </row>
    <row r="21" spans="1:12" x14ac:dyDescent="0.25">
      <c r="A21" s="384">
        <v>43805</v>
      </c>
      <c r="B21" s="210"/>
      <c r="C21" s="210"/>
      <c r="D21" s="211"/>
      <c r="E21" s="319">
        <f t="shared" si="2"/>
        <v>0</v>
      </c>
      <c r="F21" s="172" t="s">
        <v>116</v>
      </c>
      <c r="G21" s="216" t="s">
        <v>33</v>
      </c>
      <c r="H21" s="211">
        <v>773</v>
      </c>
      <c r="I21" s="198">
        <f t="shared" si="3"/>
        <v>4460.21</v>
      </c>
      <c r="J21" s="184">
        <f t="shared" si="0"/>
        <v>15528</v>
      </c>
      <c r="K21" s="429">
        <f t="shared" si="1"/>
        <v>89596.56</v>
      </c>
      <c r="L21" s="160"/>
    </row>
    <row r="22" spans="1:12" x14ac:dyDescent="0.25">
      <c r="A22" s="309"/>
      <c r="B22" s="229" t="s">
        <v>11</v>
      </c>
      <c r="C22" s="66" t="s">
        <v>33</v>
      </c>
      <c r="D22" s="385">
        <v>43</v>
      </c>
      <c r="E22" s="319"/>
      <c r="F22" s="178" t="s">
        <v>117</v>
      </c>
      <c r="G22" s="66" t="s">
        <v>33</v>
      </c>
      <c r="H22" s="385">
        <v>551</v>
      </c>
      <c r="I22" s="198">
        <f t="shared" si="3"/>
        <v>3179.27</v>
      </c>
      <c r="J22" s="184">
        <f t="shared" si="0"/>
        <v>15020</v>
      </c>
      <c r="K22" s="429">
        <f t="shared" si="1"/>
        <v>86665.4</v>
      </c>
      <c r="L22" s="160"/>
    </row>
    <row r="23" spans="1:12" x14ac:dyDescent="0.25">
      <c r="A23" s="309"/>
      <c r="B23" s="213" t="s">
        <v>9</v>
      </c>
      <c r="C23" s="213" t="s">
        <v>33</v>
      </c>
      <c r="D23" s="385">
        <v>1040</v>
      </c>
      <c r="E23" s="319"/>
      <c r="F23" s="178" t="s">
        <v>118</v>
      </c>
      <c r="G23" s="223" t="s">
        <v>33</v>
      </c>
      <c r="H23" s="385">
        <v>644</v>
      </c>
      <c r="I23" s="198">
        <f t="shared" si="3"/>
        <v>3715.8799999999997</v>
      </c>
      <c r="J23" s="184">
        <f t="shared" si="0"/>
        <v>15416</v>
      </c>
      <c r="K23" s="429">
        <f t="shared" si="1"/>
        <v>88950.319999999992</v>
      </c>
      <c r="L23" s="160"/>
    </row>
    <row r="24" spans="1:12" x14ac:dyDescent="0.25">
      <c r="A24" s="308"/>
      <c r="B24" s="214"/>
      <c r="C24" s="214"/>
      <c r="D24" s="209"/>
      <c r="E24" s="319"/>
      <c r="F24" s="178" t="s">
        <v>119</v>
      </c>
      <c r="G24" s="199" t="s">
        <v>33</v>
      </c>
      <c r="H24" s="209">
        <v>150</v>
      </c>
      <c r="I24" s="198">
        <f t="shared" si="3"/>
        <v>865.49999999999989</v>
      </c>
      <c r="J24" s="184">
        <f t="shared" si="0"/>
        <v>15266</v>
      </c>
      <c r="K24" s="429">
        <f t="shared" si="1"/>
        <v>88084.819999999992</v>
      </c>
      <c r="L24" s="160"/>
    </row>
    <row r="25" spans="1:12" x14ac:dyDescent="0.25">
      <c r="A25" s="384">
        <v>43808</v>
      </c>
      <c r="B25" s="210"/>
      <c r="C25" s="210"/>
      <c r="D25" s="211"/>
      <c r="E25" s="299"/>
      <c r="F25" s="172"/>
      <c r="G25" s="216"/>
      <c r="H25" s="211"/>
      <c r="I25" s="198">
        <f t="shared" si="3"/>
        <v>0</v>
      </c>
      <c r="J25" s="184">
        <f t="shared" si="0"/>
        <v>15266</v>
      </c>
      <c r="K25" s="429">
        <f t="shared" si="1"/>
        <v>88084.819999999992</v>
      </c>
      <c r="L25" s="160"/>
    </row>
    <row r="26" spans="1:12" x14ac:dyDescent="0.25">
      <c r="A26" s="309"/>
      <c r="B26" s="214" t="s">
        <v>11</v>
      </c>
      <c r="C26" s="214" t="s">
        <v>33</v>
      </c>
      <c r="D26" s="385">
        <v>58</v>
      </c>
      <c r="E26" s="319">
        <f t="shared" si="2"/>
        <v>334.65999999999997</v>
      </c>
      <c r="F26" s="186" t="s">
        <v>122</v>
      </c>
      <c r="G26" s="223"/>
      <c r="H26" s="385">
        <v>1400</v>
      </c>
      <c r="I26" s="198">
        <f t="shared" si="3"/>
        <v>8077.9999999999991</v>
      </c>
      <c r="J26" s="184">
        <f t="shared" si="0"/>
        <v>13924</v>
      </c>
      <c r="K26" s="429">
        <f t="shared" si="1"/>
        <v>80341.48</v>
      </c>
      <c r="L26" s="160"/>
    </row>
    <row r="27" spans="1:12" x14ac:dyDescent="0.25">
      <c r="A27" s="309"/>
      <c r="B27" s="214" t="s">
        <v>120</v>
      </c>
      <c r="C27" s="214" t="s">
        <v>33</v>
      </c>
      <c r="D27" s="385">
        <v>1110</v>
      </c>
      <c r="E27" s="319">
        <f t="shared" si="2"/>
        <v>6404.7</v>
      </c>
      <c r="F27" s="178"/>
      <c r="G27" s="223"/>
      <c r="H27" s="385"/>
      <c r="I27" s="198">
        <f t="shared" si="3"/>
        <v>0</v>
      </c>
      <c r="J27" s="184">
        <f t="shared" si="0"/>
        <v>15034</v>
      </c>
      <c r="K27" s="429">
        <f t="shared" si="1"/>
        <v>86746.18</v>
      </c>
      <c r="L27" s="160"/>
    </row>
    <row r="28" spans="1:12" x14ac:dyDescent="0.25">
      <c r="A28" s="308"/>
      <c r="B28" s="214"/>
      <c r="C28" s="214"/>
      <c r="D28" s="209"/>
      <c r="E28" s="319"/>
      <c r="F28" s="178"/>
      <c r="G28" s="223"/>
      <c r="H28" s="209"/>
      <c r="I28" s="198">
        <f t="shared" si="3"/>
        <v>0</v>
      </c>
      <c r="J28" s="184">
        <f t="shared" si="0"/>
        <v>15034</v>
      </c>
      <c r="K28" s="429">
        <f t="shared" si="1"/>
        <v>86746.18</v>
      </c>
      <c r="L28" s="160"/>
    </row>
    <row r="29" spans="1:12" x14ac:dyDescent="0.25">
      <c r="A29" s="384">
        <v>43809</v>
      </c>
      <c r="B29" s="210"/>
      <c r="C29" s="210"/>
      <c r="D29" s="211"/>
      <c r="E29" s="299"/>
      <c r="F29" s="310"/>
      <c r="G29" s="310"/>
      <c r="H29" s="211"/>
      <c r="I29" s="198">
        <f t="shared" si="3"/>
        <v>0</v>
      </c>
      <c r="J29" s="184">
        <f t="shared" si="0"/>
        <v>15034</v>
      </c>
      <c r="K29" s="429">
        <f t="shared" si="1"/>
        <v>86746.18</v>
      </c>
      <c r="L29" s="160"/>
    </row>
    <row r="30" spans="1:12" x14ac:dyDescent="0.25">
      <c r="A30" s="309"/>
      <c r="B30" s="214" t="s">
        <v>11</v>
      </c>
      <c r="C30" s="214" t="s">
        <v>33</v>
      </c>
      <c r="D30" s="385">
        <v>57</v>
      </c>
      <c r="E30" s="319">
        <f t="shared" si="2"/>
        <v>328.89</v>
      </c>
      <c r="F30" s="186" t="s">
        <v>122</v>
      </c>
      <c r="G30" s="223"/>
      <c r="H30" s="385">
        <v>1520</v>
      </c>
      <c r="I30" s="198">
        <f t="shared" si="3"/>
        <v>8770.4</v>
      </c>
      <c r="J30" s="184">
        <f t="shared" si="0"/>
        <v>13571</v>
      </c>
      <c r="K30" s="429">
        <f t="shared" si="1"/>
        <v>78304.67</v>
      </c>
      <c r="L30" s="160"/>
    </row>
    <row r="31" spans="1:12" x14ac:dyDescent="0.25">
      <c r="A31" s="309"/>
      <c r="B31" s="214"/>
      <c r="C31" s="214"/>
      <c r="D31" s="385"/>
      <c r="E31" s="319">
        <f t="shared" si="2"/>
        <v>0</v>
      </c>
      <c r="F31" s="178"/>
      <c r="G31" s="223"/>
      <c r="H31" s="385"/>
      <c r="I31" s="198">
        <f t="shared" si="3"/>
        <v>0</v>
      </c>
      <c r="J31" s="184">
        <f t="shared" si="0"/>
        <v>13571</v>
      </c>
      <c r="K31" s="429">
        <f t="shared" si="1"/>
        <v>78304.67</v>
      </c>
      <c r="L31" s="160"/>
    </row>
    <row r="32" spans="1:12" x14ac:dyDescent="0.25">
      <c r="A32" s="308"/>
      <c r="B32" s="214"/>
      <c r="C32" s="214"/>
      <c r="D32" s="209"/>
      <c r="E32" s="319"/>
      <c r="F32" s="186"/>
      <c r="G32" s="199"/>
      <c r="H32" s="209"/>
      <c r="I32" s="198">
        <f t="shared" si="3"/>
        <v>0</v>
      </c>
      <c r="J32" s="184">
        <f t="shared" si="0"/>
        <v>13571</v>
      </c>
      <c r="K32" s="429">
        <f t="shared" si="1"/>
        <v>78304.67</v>
      </c>
      <c r="L32" s="160"/>
    </row>
    <row r="33" spans="1:12" x14ac:dyDescent="0.25">
      <c r="A33" s="384">
        <v>43810</v>
      </c>
      <c r="B33" s="210"/>
      <c r="C33" s="210"/>
      <c r="D33" s="211"/>
      <c r="E33" s="299"/>
      <c r="F33" s="172"/>
      <c r="G33" s="216"/>
      <c r="H33" s="211"/>
      <c r="I33" s="198">
        <f t="shared" si="3"/>
        <v>0</v>
      </c>
      <c r="J33" s="184">
        <f t="shared" si="0"/>
        <v>13571</v>
      </c>
      <c r="K33" s="429">
        <f t="shared" si="1"/>
        <v>78304.67</v>
      </c>
      <c r="L33" s="160"/>
    </row>
    <row r="34" spans="1:12" x14ac:dyDescent="0.25">
      <c r="A34" s="309"/>
      <c r="B34" s="214" t="s">
        <v>11</v>
      </c>
      <c r="C34" s="214" t="s">
        <v>33</v>
      </c>
      <c r="D34" s="385">
        <v>81</v>
      </c>
      <c r="E34" s="319">
        <f t="shared" si="2"/>
        <v>467.36999999999995</v>
      </c>
      <c r="F34" s="186" t="s">
        <v>122</v>
      </c>
      <c r="G34" s="223"/>
      <c r="H34" s="385">
        <v>1540</v>
      </c>
      <c r="I34" s="198">
        <f t="shared" si="3"/>
        <v>8885.7999999999993</v>
      </c>
      <c r="J34" s="184">
        <f t="shared" si="0"/>
        <v>12112</v>
      </c>
      <c r="K34" s="429">
        <f t="shared" si="1"/>
        <v>69886.239999999991</v>
      </c>
      <c r="L34" s="160"/>
    </row>
    <row r="35" spans="1:12" x14ac:dyDescent="0.25">
      <c r="A35" s="309"/>
      <c r="B35" s="214"/>
      <c r="C35" s="214"/>
      <c r="D35" s="385"/>
      <c r="E35" s="319">
        <f t="shared" si="2"/>
        <v>0</v>
      </c>
      <c r="F35" s="178"/>
      <c r="G35" s="223"/>
      <c r="H35" s="385"/>
      <c r="I35" s="198">
        <f t="shared" si="3"/>
        <v>0</v>
      </c>
      <c r="J35" s="184">
        <f t="shared" si="0"/>
        <v>12112</v>
      </c>
      <c r="K35" s="429">
        <f t="shared" si="1"/>
        <v>69886.239999999991</v>
      </c>
      <c r="L35" s="160"/>
    </row>
    <row r="36" spans="1:12" x14ac:dyDescent="0.25">
      <c r="A36" s="309"/>
      <c r="B36" s="214"/>
      <c r="C36" s="214"/>
      <c r="D36" s="385"/>
      <c r="E36" s="319"/>
      <c r="F36" s="178"/>
      <c r="G36" s="223"/>
      <c r="H36" s="385"/>
      <c r="I36" s="198">
        <f t="shared" si="3"/>
        <v>0</v>
      </c>
      <c r="J36" s="184">
        <f t="shared" si="0"/>
        <v>12112</v>
      </c>
      <c r="K36" s="429">
        <f t="shared" si="1"/>
        <v>69886.239999999991</v>
      </c>
      <c r="L36" s="160"/>
    </row>
    <row r="37" spans="1:12" x14ac:dyDescent="0.25">
      <c r="A37" s="308"/>
      <c r="B37" s="214"/>
      <c r="C37" s="214"/>
      <c r="D37" s="385"/>
      <c r="E37" s="319"/>
      <c r="F37" s="178"/>
      <c r="G37" s="223"/>
      <c r="H37" s="209"/>
      <c r="I37" s="198">
        <f t="shared" si="3"/>
        <v>0</v>
      </c>
      <c r="J37" s="184">
        <f t="shared" si="0"/>
        <v>12112</v>
      </c>
      <c r="K37" s="429">
        <f t="shared" si="1"/>
        <v>69886.239999999991</v>
      </c>
      <c r="L37" s="160"/>
    </row>
    <row r="38" spans="1:12" x14ac:dyDescent="0.25">
      <c r="A38" s="384">
        <v>43811</v>
      </c>
      <c r="B38" s="310"/>
      <c r="C38" s="310"/>
      <c r="D38" s="211"/>
      <c r="E38" s="299"/>
      <c r="F38" s="175"/>
      <c r="G38" s="310"/>
      <c r="H38" s="211"/>
      <c r="I38" s="198">
        <f t="shared" si="3"/>
        <v>0</v>
      </c>
      <c r="J38" s="184">
        <f t="shared" si="0"/>
        <v>12112</v>
      </c>
      <c r="K38" s="429">
        <f t="shared" si="1"/>
        <v>69886.239999999991</v>
      </c>
      <c r="L38" s="160"/>
    </row>
    <row r="39" spans="1:12" x14ac:dyDescent="0.25">
      <c r="B39" s="178" t="s">
        <v>11</v>
      </c>
      <c r="C39" s="272" t="s">
        <v>33</v>
      </c>
      <c r="D39" s="385">
        <v>51</v>
      </c>
      <c r="E39" s="319">
        <f t="shared" si="2"/>
        <v>294.27</v>
      </c>
      <c r="F39" s="186" t="s">
        <v>122</v>
      </c>
      <c r="H39" s="385">
        <v>1430</v>
      </c>
      <c r="I39" s="198">
        <f t="shared" si="3"/>
        <v>8251.0999999999985</v>
      </c>
      <c r="J39" s="184">
        <f t="shared" si="0"/>
        <v>10733</v>
      </c>
      <c r="K39" s="429">
        <f t="shared" si="1"/>
        <v>61929.409999999996</v>
      </c>
      <c r="L39" s="160"/>
    </row>
    <row r="40" spans="1:12" x14ac:dyDescent="0.25">
      <c r="A40" s="309"/>
      <c r="B40" s="499"/>
      <c r="C40" s="272"/>
      <c r="D40" s="385"/>
      <c r="E40" s="319">
        <f t="shared" si="2"/>
        <v>0</v>
      </c>
      <c r="F40" s="178"/>
      <c r="G40" s="185"/>
      <c r="H40" s="385"/>
      <c r="I40" s="198">
        <f t="shared" si="3"/>
        <v>0</v>
      </c>
      <c r="J40" s="184">
        <f t="shared" si="0"/>
        <v>10733</v>
      </c>
      <c r="K40" s="429">
        <f t="shared" si="1"/>
        <v>61929.409999999996</v>
      </c>
      <c r="L40" s="160"/>
    </row>
    <row r="41" spans="1:12" x14ac:dyDescent="0.25">
      <c r="A41" s="309"/>
      <c r="B41" s="178"/>
      <c r="C41" s="272"/>
      <c r="D41" s="385"/>
      <c r="E41" s="319"/>
      <c r="F41" s="178"/>
      <c r="G41" s="185"/>
      <c r="H41" s="385"/>
      <c r="I41" s="198">
        <f t="shared" si="3"/>
        <v>0</v>
      </c>
      <c r="J41" s="184">
        <f t="shared" si="0"/>
        <v>10733</v>
      </c>
      <c r="K41" s="429">
        <f t="shared" si="1"/>
        <v>61929.409999999996</v>
      </c>
      <c r="L41" s="160"/>
    </row>
    <row r="42" spans="1:12" x14ac:dyDescent="0.25">
      <c r="A42" s="309"/>
      <c r="B42" s="178"/>
      <c r="C42" s="272"/>
      <c r="D42" s="385"/>
      <c r="E42" s="319"/>
      <c r="F42" s="178"/>
      <c r="G42" s="185"/>
      <c r="H42" s="385"/>
      <c r="I42" s="198">
        <f t="shared" si="3"/>
        <v>0</v>
      </c>
      <c r="J42" s="184">
        <f t="shared" si="0"/>
        <v>10733</v>
      </c>
      <c r="K42" s="429">
        <f t="shared" si="1"/>
        <v>61929.409999999996</v>
      </c>
      <c r="L42" s="160"/>
    </row>
    <row r="43" spans="1:12" x14ac:dyDescent="0.25">
      <c r="A43" s="308"/>
      <c r="B43" s="214"/>
      <c r="C43" s="214"/>
      <c r="D43" s="209"/>
      <c r="E43" s="299"/>
      <c r="F43" s="186"/>
      <c r="G43" s="197"/>
      <c r="H43" s="209"/>
      <c r="I43" s="198">
        <f t="shared" si="3"/>
        <v>0</v>
      </c>
      <c r="J43" s="184">
        <f t="shared" si="0"/>
        <v>10733</v>
      </c>
      <c r="K43" s="429">
        <f t="shared" si="1"/>
        <v>61929.409999999996</v>
      </c>
      <c r="L43" s="160"/>
    </row>
    <row r="44" spans="1:12" x14ac:dyDescent="0.25">
      <c r="A44" s="384">
        <v>43812</v>
      </c>
      <c r="B44" s="172"/>
      <c r="C44" s="311"/>
      <c r="D44" s="211"/>
      <c r="E44" s="319">
        <f t="shared" si="2"/>
        <v>0</v>
      </c>
      <c r="F44" s="172"/>
      <c r="G44" s="200"/>
      <c r="H44" s="211"/>
      <c r="I44" s="198">
        <f t="shared" si="3"/>
        <v>0</v>
      </c>
      <c r="J44" s="184">
        <f t="shared" si="0"/>
        <v>10733</v>
      </c>
      <c r="K44" s="429">
        <f t="shared" si="1"/>
        <v>61929.409999999996</v>
      </c>
      <c r="L44" s="160"/>
    </row>
    <row r="45" spans="1:12" x14ac:dyDescent="0.25">
      <c r="A45" s="313"/>
      <c r="B45" s="178" t="s">
        <v>11</v>
      </c>
      <c r="C45" s="272" t="s">
        <v>33</v>
      </c>
      <c r="D45" s="385">
        <v>74</v>
      </c>
      <c r="E45" s="319"/>
      <c r="F45" s="186" t="s">
        <v>122</v>
      </c>
      <c r="G45" s="185"/>
      <c r="H45" s="385">
        <v>1450</v>
      </c>
      <c r="I45" s="198">
        <f t="shared" si="3"/>
        <v>8366.5</v>
      </c>
      <c r="J45" s="184">
        <f t="shared" si="0"/>
        <v>9357</v>
      </c>
      <c r="K45" s="429">
        <f t="shared" si="1"/>
        <v>53989.89</v>
      </c>
      <c r="L45" s="160"/>
    </row>
    <row r="46" spans="1:12" x14ac:dyDescent="0.25">
      <c r="A46" s="309"/>
      <c r="B46" s="178"/>
      <c r="C46" s="272"/>
      <c r="D46" s="385"/>
      <c r="E46" s="319"/>
      <c r="F46" s="178"/>
      <c r="G46" s="223"/>
      <c r="H46" s="385"/>
      <c r="I46" s="198">
        <f t="shared" si="3"/>
        <v>0</v>
      </c>
      <c r="J46" s="184">
        <f t="shared" si="0"/>
        <v>9357</v>
      </c>
      <c r="K46" s="429">
        <f t="shared" si="1"/>
        <v>53989.89</v>
      </c>
      <c r="L46" s="160"/>
    </row>
    <row r="47" spans="1:12" x14ac:dyDescent="0.25">
      <c r="B47" s="186"/>
      <c r="C47" s="315"/>
      <c r="D47" s="209"/>
      <c r="E47" s="299"/>
      <c r="F47" s="186"/>
      <c r="G47" s="223"/>
      <c r="H47" s="385"/>
      <c r="I47" s="198">
        <f t="shared" si="3"/>
        <v>0</v>
      </c>
      <c r="J47" s="184">
        <f t="shared" si="0"/>
        <v>9357</v>
      </c>
      <c r="K47" s="429">
        <f t="shared" si="1"/>
        <v>53989.89</v>
      </c>
      <c r="L47" s="160"/>
    </row>
    <row r="48" spans="1:12" x14ac:dyDescent="0.25">
      <c r="A48" s="384">
        <v>43815</v>
      </c>
      <c r="B48" s="172"/>
      <c r="C48" s="311"/>
      <c r="D48" s="211"/>
      <c r="E48" s="299"/>
      <c r="F48" s="178"/>
      <c r="G48" s="185"/>
      <c r="H48" s="385"/>
      <c r="I48" s="198">
        <f t="shared" si="3"/>
        <v>0</v>
      </c>
      <c r="J48" s="184">
        <f t="shared" si="0"/>
        <v>9357</v>
      </c>
      <c r="K48" s="429">
        <f t="shared" si="1"/>
        <v>53989.89</v>
      </c>
      <c r="L48" s="160"/>
    </row>
    <row r="49" spans="1:12" x14ac:dyDescent="0.25">
      <c r="A49" s="313"/>
      <c r="B49" s="178" t="s">
        <v>11</v>
      </c>
      <c r="C49" s="272" t="s">
        <v>33</v>
      </c>
      <c r="D49" s="385">
        <v>59</v>
      </c>
      <c r="E49" s="319">
        <f t="shared" si="2"/>
        <v>340.42999999999995</v>
      </c>
      <c r="F49" s="178"/>
      <c r="G49" s="185"/>
      <c r="H49" s="385"/>
      <c r="I49" s="198">
        <f t="shared" si="3"/>
        <v>0</v>
      </c>
      <c r="J49" s="184">
        <f t="shared" si="0"/>
        <v>9416</v>
      </c>
      <c r="K49" s="429">
        <f t="shared" si="1"/>
        <v>54330.319999999992</v>
      </c>
      <c r="L49" s="160"/>
    </row>
    <row r="50" spans="1:12" x14ac:dyDescent="0.25">
      <c r="A50" s="313"/>
      <c r="B50" s="178" t="s">
        <v>89</v>
      </c>
      <c r="C50" s="272" t="s">
        <v>33</v>
      </c>
      <c r="D50" s="385">
        <v>650</v>
      </c>
      <c r="E50" s="319">
        <f t="shared" si="2"/>
        <v>3750.4999999999995</v>
      </c>
      <c r="F50" s="186" t="s">
        <v>122</v>
      </c>
      <c r="G50" s="185"/>
      <c r="H50" s="385">
        <v>1100</v>
      </c>
      <c r="I50" s="198">
        <f t="shared" si="3"/>
        <v>6346.9999999999991</v>
      </c>
      <c r="J50" s="184">
        <f t="shared" si="0"/>
        <v>8966</v>
      </c>
      <c r="K50" s="429">
        <f t="shared" si="1"/>
        <v>51733.82</v>
      </c>
      <c r="L50" s="160"/>
    </row>
    <row r="51" spans="1:12" x14ac:dyDescent="0.25">
      <c r="A51" s="313"/>
      <c r="B51" s="186"/>
      <c r="C51" s="315"/>
      <c r="D51" s="209"/>
      <c r="E51" s="319">
        <f t="shared" si="2"/>
        <v>0</v>
      </c>
      <c r="F51" s="178"/>
      <c r="G51" s="185"/>
      <c r="H51" s="385"/>
      <c r="I51" s="198">
        <f t="shared" si="3"/>
        <v>0</v>
      </c>
      <c r="J51" s="184">
        <f t="shared" si="0"/>
        <v>8966</v>
      </c>
      <c r="K51" s="429">
        <f t="shared" si="1"/>
        <v>51733.82</v>
      </c>
      <c r="L51" s="160"/>
    </row>
    <row r="52" spans="1:12" x14ac:dyDescent="0.25">
      <c r="A52" s="308"/>
      <c r="B52" s="178"/>
      <c r="C52" s="272"/>
      <c r="D52" s="385"/>
      <c r="E52" s="319"/>
      <c r="F52" s="419"/>
      <c r="G52" s="420"/>
      <c r="H52" s="421"/>
      <c r="I52" s="198">
        <f t="shared" si="3"/>
        <v>0</v>
      </c>
      <c r="J52" s="184">
        <f t="shared" si="0"/>
        <v>8966</v>
      </c>
      <c r="K52" s="429">
        <f t="shared" si="1"/>
        <v>51733.82</v>
      </c>
      <c r="L52" s="160"/>
    </row>
    <row r="53" spans="1:12" x14ac:dyDescent="0.25">
      <c r="A53" s="384">
        <v>43816</v>
      </c>
      <c r="B53" s="172"/>
      <c r="C53" s="311"/>
      <c r="D53" s="376"/>
      <c r="E53" s="319"/>
      <c r="F53" s="175"/>
      <c r="G53" s="312"/>
      <c r="H53" s="211"/>
      <c r="I53" s="198">
        <f t="shared" si="3"/>
        <v>0</v>
      </c>
      <c r="J53" s="184">
        <f t="shared" si="0"/>
        <v>8966</v>
      </c>
      <c r="K53" s="429">
        <f t="shared" si="1"/>
        <v>51733.82</v>
      </c>
      <c r="L53" s="160"/>
    </row>
    <row r="54" spans="1:12" x14ac:dyDescent="0.25">
      <c r="B54" s="178" t="s">
        <v>11</v>
      </c>
      <c r="C54" s="272" t="s">
        <v>33</v>
      </c>
      <c r="D54" s="271">
        <v>16</v>
      </c>
      <c r="E54" s="319">
        <f t="shared" si="2"/>
        <v>92.32</v>
      </c>
      <c r="F54" s="181"/>
      <c r="G54" s="273"/>
      <c r="H54" s="271"/>
      <c r="I54" s="198">
        <f t="shared" si="3"/>
        <v>0</v>
      </c>
      <c r="J54" s="184">
        <f t="shared" si="0"/>
        <v>8982</v>
      </c>
      <c r="K54" s="429">
        <f t="shared" si="1"/>
        <v>51826.14</v>
      </c>
      <c r="L54" s="160"/>
    </row>
    <row r="55" spans="1:12" x14ac:dyDescent="0.25">
      <c r="A55" s="313"/>
      <c r="B55" s="178" t="s">
        <v>19</v>
      </c>
      <c r="C55" s="272" t="s">
        <v>33</v>
      </c>
      <c r="D55" s="271">
        <v>1008</v>
      </c>
      <c r="E55" s="319">
        <f t="shared" si="2"/>
        <v>5816.16</v>
      </c>
      <c r="F55" s="186" t="s">
        <v>122</v>
      </c>
      <c r="G55" s="273"/>
      <c r="H55" s="271">
        <v>940</v>
      </c>
      <c r="I55" s="198">
        <f t="shared" si="3"/>
        <v>5423.7999999999993</v>
      </c>
      <c r="J55" s="184">
        <f t="shared" si="0"/>
        <v>9050</v>
      </c>
      <c r="K55" s="429">
        <f t="shared" si="1"/>
        <v>52218.499999999993</v>
      </c>
      <c r="L55" s="160"/>
    </row>
    <row r="56" spans="1:12" x14ac:dyDescent="0.25">
      <c r="A56" s="313"/>
      <c r="B56" s="229"/>
      <c r="D56" s="271"/>
      <c r="E56" s="319"/>
      <c r="F56" s="181"/>
      <c r="H56" s="271"/>
      <c r="I56" s="198">
        <f t="shared" si="3"/>
        <v>0</v>
      </c>
      <c r="J56" s="184">
        <f t="shared" si="0"/>
        <v>9050</v>
      </c>
      <c r="K56" s="429">
        <f t="shared" si="1"/>
        <v>52218.499999999993</v>
      </c>
      <c r="L56" s="160"/>
    </row>
    <row r="57" spans="1:12" x14ac:dyDescent="0.25">
      <c r="A57" s="314"/>
      <c r="B57" s="186"/>
      <c r="C57" s="315"/>
      <c r="D57" s="377"/>
      <c r="E57" s="319"/>
      <c r="F57" s="189"/>
      <c r="G57" s="316"/>
      <c r="H57" s="377"/>
      <c r="I57" s="198">
        <f t="shared" si="3"/>
        <v>0</v>
      </c>
      <c r="J57" s="184">
        <f t="shared" si="0"/>
        <v>9050</v>
      </c>
      <c r="K57" s="429">
        <f t="shared" si="1"/>
        <v>52218.499999999993</v>
      </c>
      <c r="L57" s="160"/>
    </row>
    <row r="58" spans="1:12" x14ac:dyDescent="0.25">
      <c r="A58" s="384">
        <v>43817</v>
      </c>
      <c r="B58" s="172"/>
      <c r="C58" s="311"/>
      <c r="D58" s="376"/>
      <c r="E58" s="319">
        <f t="shared" si="2"/>
        <v>0</v>
      </c>
      <c r="F58" s="175"/>
      <c r="G58" s="312"/>
      <c r="H58" s="376"/>
      <c r="I58" s="198">
        <f t="shared" si="3"/>
        <v>0</v>
      </c>
      <c r="J58" s="184">
        <f t="shared" si="0"/>
        <v>9050</v>
      </c>
      <c r="K58" s="429">
        <f t="shared" si="1"/>
        <v>52218.499999999993</v>
      </c>
      <c r="L58" s="160"/>
    </row>
    <row r="59" spans="1:12" x14ac:dyDescent="0.25">
      <c r="B59" s="178" t="s">
        <v>11</v>
      </c>
      <c r="C59" s="272" t="s">
        <v>33</v>
      </c>
      <c r="D59" s="271">
        <v>142</v>
      </c>
      <c r="E59" s="319"/>
      <c r="F59" s="178" t="s">
        <v>116</v>
      </c>
      <c r="G59" s="216" t="s">
        <v>33</v>
      </c>
      <c r="H59" s="271">
        <v>1084</v>
      </c>
      <c r="I59" s="198">
        <f t="shared" si="3"/>
        <v>6254.6799999999994</v>
      </c>
      <c r="J59" s="184">
        <f t="shared" si="0"/>
        <v>8108</v>
      </c>
      <c r="K59" s="429">
        <f t="shared" si="1"/>
        <v>46783.159999999996</v>
      </c>
      <c r="L59" s="160"/>
    </row>
    <row r="60" spans="1:12" x14ac:dyDescent="0.25">
      <c r="B60" s="178"/>
      <c r="C60" s="272"/>
      <c r="D60" s="271"/>
      <c r="E60" s="319"/>
      <c r="F60" s="178" t="s">
        <v>117</v>
      </c>
      <c r="G60" s="66" t="s">
        <v>33</v>
      </c>
      <c r="H60" s="271">
        <v>1707</v>
      </c>
      <c r="I60" s="198">
        <f t="shared" si="3"/>
        <v>9849.39</v>
      </c>
      <c r="J60" s="184">
        <f t="shared" si="0"/>
        <v>6401</v>
      </c>
      <c r="K60" s="429">
        <f t="shared" si="1"/>
        <v>36933.769999999997</v>
      </c>
      <c r="L60" s="160"/>
    </row>
    <row r="61" spans="1:12" x14ac:dyDescent="0.25">
      <c r="A61" s="317"/>
      <c r="B61" s="186"/>
      <c r="C61" s="315"/>
      <c r="D61" s="377"/>
      <c r="E61" s="319"/>
      <c r="F61" s="178" t="s">
        <v>121</v>
      </c>
      <c r="G61" s="223" t="s">
        <v>33</v>
      </c>
      <c r="H61" s="377">
        <v>450</v>
      </c>
      <c r="I61" s="198">
        <f t="shared" si="3"/>
        <v>2596.5</v>
      </c>
      <c r="J61" s="184">
        <f t="shared" si="0"/>
        <v>5951</v>
      </c>
      <c r="K61" s="429">
        <f t="shared" si="1"/>
        <v>34337.269999999997</v>
      </c>
      <c r="L61" s="160"/>
    </row>
    <row r="62" spans="1:12" x14ac:dyDescent="0.25">
      <c r="A62" s="384">
        <v>43818</v>
      </c>
      <c r="B62" s="172"/>
      <c r="C62" s="311"/>
      <c r="D62" s="376"/>
      <c r="E62" s="299"/>
      <c r="F62" s="175"/>
      <c r="G62" s="312"/>
      <c r="H62" s="376"/>
      <c r="I62" s="198">
        <f t="shared" si="3"/>
        <v>0</v>
      </c>
      <c r="J62" s="184">
        <f t="shared" si="0"/>
        <v>5951</v>
      </c>
      <c r="K62" s="429">
        <f t="shared" si="1"/>
        <v>34337.269999999997</v>
      </c>
      <c r="L62" s="160"/>
    </row>
    <row r="63" spans="1:12" x14ac:dyDescent="0.25">
      <c r="B63" s="178" t="s">
        <v>11</v>
      </c>
      <c r="C63" s="272" t="s">
        <v>33</v>
      </c>
      <c r="D63" s="271">
        <v>106</v>
      </c>
      <c r="E63" s="319"/>
      <c r="F63" s="186" t="s">
        <v>122</v>
      </c>
      <c r="G63" s="216" t="s">
        <v>33</v>
      </c>
      <c r="H63" s="271">
        <v>1350</v>
      </c>
      <c r="I63" s="198">
        <f t="shared" si="3"/>
        <v>7789.4999999999991</v>
      </c>
      <c r="J63" s="184">
        <f t="shared" si="0"/>
        <v>4707</v>
      </c>
      <c r="K63" s="429">
        <f t="shared" si="1"/>
        <v>27159.39</v>
      </c>
    </row>
    <row r="64" spans="1:12" x14ac:dyDescent="0.25">
      <c r="A64" s="224"/>
      <c r="B64" s="178" t="s">
        <v>20</v>
      </c>
      <c r="C64" s="272" t="s">
        <v>33</v>
      </c>
      <c r="D64" s="271">
        <v>1100</v>
      </c>
      <c r="E64" s="319">
        <f t="shared" ref="E64:E88" si="4">D64*5.77</f>
        <v>6346.9999999999991</v>
      </c>
      <c r="F64" s="181"/>
      <c r="G64" s="273"/>
      <c r="H64" s="271"/>
      <c r="I64" s="198">
        <f t="shared" si="3"/>
        <v>0</v>
      </c>
      <c r="J64" s="184">
        <f t="shared" si="0"/>
        <v>5807</v>
      </c>
      <c r="K64" s="429">
        <f t="shared" si="1"/>
        <v>33506.39</v>
      </c>
    </row>
    <row r="65" spans="1:12" x14ac:dyDescent="0.25">
      <c r="B65" s="178"/>
      <c r="C65" s="272"/>
      <c r="D65" s="271"/>
      <c r="E65" s="319"/>
      <c r="F65" s="181"/>
      <c r="H65" s="271"/>
      <c r="I65" s="198">
        <f t="shared" si="3"/>
        <v>0</v>
      </c>
      <c r="J65" s="184">
        <f t="shared" si="0"/>
        <v>5807</v>
      </c>
      <c r="K65" s="429">
        <f t="shared" si="1"/>
        <v>33506.39</v>
      </c>
    </row>
    <row r="66" spans="1:12" x14ac:dyDescent="0.25">
      <c r="A66" s="317"/>
      <c r="B66" s="186"/>
      <c r="C66" s="315"/>
      <c r="D66" s="377"/>
      <c r="E66" s="299"/>
      <c r="F66" s="189"/>
      <c r="G66" s="316"/>
      <c r="H66" s="377"/>
      <c r="I66" s="198">
        <f t="shared" si="3"/>
        <v>0</v>
      </c>
      <c r="J66" s="184">
        <f t="shared" si="0"/>
        <v>5807</v>
      </c>
      <c r="K66" s="429">
        <f t="shared" si="1"/>
        <v>33506.39</v>
      </c>
    </row>
    <row r="67" spans="1:12" x14ac:dyDescent="0.25">
      <c r="A67" s="384">
        <v>43819</v>
      </c>
      <c r="B67" s="172"/>
      <c r="C67" s="311"/>
      <c r="D67" s="376"/>
      <c r="E67" s="319">
        <f t="shared" si="4"/>
        <v>0</v>
      </c>
      <c r="F67" s="175"/>
      <c r="G67" s="312"/>
      <c r="H67" s="376"/>
      <c r="I67" s="198">
        <f t="shared" si="3"/>
        <v>0</v>
      </c>
      <c r="J67" s="184">
        <f t="shared" si="0"/>
        <v>5807</v>
      </c>
      <c r="K67" s="429">
        <f t="shared" si="1"/>
        <v>33506.39</v>
      </c>
      <c r="L67" s="160"/>
    </row>
    <row r="68" spans="1:12" x14ac:dyDescent="0.25">
      <c r="B68" s="178" t="s">
        <v>11</v>
      </c>
      <c r="C68" s="272" t="s">
        <v>33</v>
      </c>
      <c r="D68" s="271">
        <v>105</v>
      </c>
      <c r="E68" s="319"/>
      <c r="F68" s="186"/>
      <c r="G68" s="216"/>
      <c r="H68" s="271"/>
      <c r="I68" s="198">
        <f t="shared" si="3"/>
        <v>0</v>
      </c>
      <c r="J68" s="184">
        <f t="shared" si="0"/>
        <v>5912</v>
      </c>
      <c r="K68" s="429">
        <f t="shared" si="1"/>
        <v>34112.239999999998</v>
      </c>
      <c r="L68" s="160"/>
    </row>
    <row r="69" spans="1:12" x14ac:dyDescent="0.25">
      <c r="A69" s="317"/>
      <c r="B69" s="186"/>
      <c r="C69" s="315"/>
      <c r="D69" s="377"/>
      <c r="E69" s="319"/>
      <c r="F69" s="189"/>
      <c r="H69" s="377"/>
      <c r="I69" s="198">
        <f t="shared" si="3"/>
        <v>0</v>
      </c>
      <c r="J69" s="184">
        <f t="shared" ref="J69:J107" si="5">J68+D69-H69</f>
        <v>5912</v>
      </c>
      <c r="K69" s="429">
        <f t="shared" ref="K69:K107" si="6">J69*5.77</f>
        <v>34112.239999999998</v>
      </c>
      <c r="L69" s="160"/>
    </row>
    <row r="70" spans="1:12" x14ac:dyDescent="0.25">
      <c r="A70" s="384">
        <v>43820</v>
      </c>
      <c r="B70" s="500"/>
      <c r="C70" s="163"/>
      <c r="D70" s="164"/>
      <c r="E70" s="319"/>
      <c r="F70" s="162"/>
      <c r="G70" s="363"/>
      <c r="H70" s="164"/>
      <c r="I70" s="198">
        <f t="shared" si="3"/>
        <v>0</v>
      </c>
      <c r="J70" s="184">
        <f t="shared" si="5"/>
        <v>5912</v>
      </c>
      <c r="K70" s="429">
        <f t="shared" si="6"/>
        <v>34112.239999999998</v>
      </c>
      <c r="L70" s="160"/>
    </row>
    <row r="71" spans="1:12" x14ac:dyDescent="0.25">
      <c r="A71" s="224"/>
      <c r="B71" s="178" t="s">
        <v>11</v>
      </c>
      <c r="C71" s="272" t="s">
        <v>33</v>
      </c>
      <c r="D71" s="271">
        <v>83</v>
      </c>
      <c r="E71" s="299"/>
      <c r="F71" s="186"/>
      <c r="G71" s="273"/>
      <c r="H71" s="271"/>
      <c r="I71" s="198">
        <f t="shared" ref="I71:I103" si="7">H71*5.77</f>
        <v>0</v>
      </c>
      <c r="J71" s="184">
        <f t="shared" si="5"/>
        <v>5995</v>
      </c>
      <c r="K71" s="429">
        <f t="shared" si="6"/>
        <v>34591.149999999994</v>
      </c>
      <c r="L71" s="160"/>
    </row>
    <row r="72" spans="1:12" x14ac:dyDescent="0.25">
      <c r="A72" s="224"/>
      <c r="B72" s="178" t="s">
        <v>89</v>
      </c>
      <c r="C72" s="272" t="s">
        <v>33</v>
      </c>
      <c r="D72" s="271">
        <v>639</v>
      </c>
      <c r="E72" s="319">
        <f t="shared" si="4"/>
        <v>3687.0299999999997</v>
      </c>
      <c r="F72" s="181"/>
      <c r="G72" s="272"/>
      <c r="H72" s="271"/>
      <c r="I72" s="198">
        <f t="shared" si="7"/>
        <v>0</v>
      </c>
      <c r="J72" s="184">
        <f t="shared" si="5"/>
        <v>6634</v>
      </c>
      <c r="K72" s="429">
        <f t="shared" si="6"/>
        <v>38278.18</v>
      </c>
      <c r="L72" s="160"/>
    </row>
    <row r="73" spans="1:12" x14ac:dyDescent="0.25">
      <c r="A73" s="224"/>
      <c r="B73" s="178"/>
      <c r="C73" s="272"/>
      <c r="D73" s="271"/>
      <c r="E73" s="319"/>
      <c r="F73" s="181"/>
      <c r="G73" s="273"/>
      <c r="H73" s="271"/>
      <c r="I73" s="198">
        <f t="shared" si="7"/>
        <v>0</v>
      </c>
      <c r="J73" s="184">
        <f t="shared" si="5"/>
        <v>6634</v>
      </c>
      <c r="K73" s="429">
        <f t="shared" si="6"/>
        <v>38278.18</v>
      </c>
      <c r="L73" s="160"/>
    </row>
    <row r="74" spans="1:12" x14ac:dyDescent="0.25">
      <c r="A74" s="317"/>
      <c r="B74" s="178"/>
      <c r="C74" s="272"/>
      <c r="D74" s="377"/>
      <c r="E74" s="319"/>
      <c r="F74" s="181"/>
      <c r="G74" s="272"/>
      <c r="H74" s="377"/>
      <c r="I74" s="198">
        <f t="shared" si="7"/>
        <v>0</v>
      </c>
      <c r="J74" s="184">
        <f t="shared" si="5"/>
        <v>6634</v>
      </c>
      <c r="K74" s="429">
        <f t="shared" si="6"/>
        <v>38278.18</v>
      </c>
      <c r="L74" s="160"/>
    </row>
    <row r="75" spans="1:12" x14ac:dyDescent="0.25">
      <c r="A75" s="224"/>
      <c r="B75" s="178"/>
      <c r="C75" s="272"/>
      <c r="D75" s="271"/>
      <c r="E75" s="319"/>
      <c r="F75" s="181"/>
      <c r="G75" s="273"/>
      <c r="H75" s="271"/>
      <c r="I75" s="198">
        <f t="shared" si="7"/>
        <v>0</v>
      </c>
      <c r="J75" s="184">
        <f t="shared" si="5"/>
        <v>6634</v>
      </c>
      <c r="K75" s="429">
        <f t="shared" si="6"/>
        <v>38278.18</v>
      </c>
      <c r="L75" s="160"/>
    </row>
    <row r="76" spans="1:12" x14ac:dyDescent="0.25">
      <c r="A76" s="384">
        <v>43822</v>
      </c>
      <c r="B76" s="172"/>
      <c r="C76" s="311"/>
      <c r="D76" s="376"/>
      <c r="E76" s="299"/>
      <c r="F76" s="175"/>
      <c r="G76" s="312"/>
      <c r="H76" s="376"/>
      <c r="I76" s="198">
        <f t="shared" si="7"/>
        <v>0</v>
      </c>
      <c r="J76" s="184">
        <f t="shared" si="5"/>
        <v>6634</v>
      </c>
      <c r="K76" s="429">
        <f t="shared" si="6"/>
        <v>38278.18</v>
      </c>
      <c r="L76" s="160"/>
    </row>
    <row r="77" spans="1:12" x14ac:dyDescent="0.25">
      <c r="A77" s="224"/>
      <c r="B77" s="178" t="s">
        <v>11</v>
      </c>
      <c r="C77" s="272" t="s">
        <v>33</v>
      </c>
      <c r="D77" s="271">
        <v>70</v>
      </c>
      <c r="E77" s="319">
        <f t="shared" si="4"/>
        <v>403.9</v>
      </c>
      <c r="F77" s="186"/>
      <c r="G77" s="273"/>
      <c r="H77" s="271"/>
      <c r="I77" s="198">
        <f t="shared" si="7"/>
        <v>0</v>
      </c>
      <c r="J77" s="184">
        <f t="shared" si="5"/>
        <v>6704</v>
      </c>
      <c r="K77" s="429">
        <f t="shared" si="6"/>
        <v>38682.079999999994</v>
      </c>
      <c r="L77" s="160"/>
    </row>
    <row r="78" spans="1:12" x14ac:dyDescent="0.25">
      <c r="A78" s="224"/>
      <c r="B78" s="178"/>
      <c r="C78" s="272"/>
      <c r="D78" s="271"/>
      <c r="E78" s="319"/>
      <c r="F78" s="181"/>
      <c r="G78" s="272"/>
      <c r="H78" s="271"/>
      <c r="I78" s="198">
        <f t="shared" si="7"/>
        <v>0</v>
      </c>
      <c r="J78" s="184">
        <f t="shared" si="5"/>
        <v>6704</v>
      </c>
      <c r="K78" s="429">
        <f t="shared" si="6"/>
        <v>38682.079999999994</v>
      </c>
      <c r="L78" s="160"/>
    </row>
    <row r="79" spans="1:12" x14ac:dyDescent="0.25">
      <c r="A79" s="224"/>
      <c r="B79" s="178"/>
      <c r="C79" s="272"/>
      <c r="D79" s="271"/>
      <c r="E79" s="319"/>
      <c r="F79" s="181"/>
      <c r="G79" s="273"/>
      <c r="H79" s="271"/>
      <c r="I79" s="198">
        <f t="shared" si="7"/>
        <v>0</v>
      </c>
      <c r="J79" s="184">
        <f t="shared" si="5"/>
        <v>6704</v>
      </c>
      <c r="K79" s="429">
        <f t="shared" si="6"/>
        <v>38682.079999999994</v>
      </c>
      <c r="L79" s="160"/>
    </row>
    <row r="80" spans="1:12" x14ac:dyDescent="0.25">
      <c r="A80" s="317"/>
      <c r="B80" s="178"/>
      <c r="C80" s="272"/>
      <c r="D80" s="377"/>
      <c r="E80" s="319"/>
      <c r="F80" s="181"/>
      <c r="G80" s="272"/>
      <c r="H80" s="377"/>
      <c r="I80" s="198">
        <f t="shared" si="7"/>
        <v>0</v>
      </c>
      <c r="J80" s="184">
        <f t="shared" si="5"/>
        <v>6704</v>
      </c>
      <c r="K80" s="429">
        <f t="shared" si="6"/>
        <v>38682.079999999994</v>
      </c>
      <c r="L80" s="160"/>
    </row>
    <row r="81" spans="1:12" x14ac:dyDescent="0.25">
      <c r="A81" s="384">
        <v>43823</v>
      </c>
      <c r="B81" s="172"/>
      <c r="C81" s="311"/>
      <c r="D81" s="376"/>
      <c r="E81" s="379"/>
      <c r="F81" s="175"/>
      <c r="G81" s="312"/>
      <c r="H81" s="376"/>
      <c r="I81" s="198">
        <f t="shared" si="7"/>
        <v>0</v>
      </c>
      <c r="J81" s="184">
        <f t="shared" si="5"/>
        <v>6704</v>
      </c>
      <c r="K81" s="429">
        <f t="shared" si="6"/>
        <v>38682.079999999994</v>
      </c>
      <c r="L81" s="160"/>
    </row>
    <row r="82" spans="1:12" x14ac:dyDescent="0.25">
      <c r="A82" s="224"/>
      <c r="B82" s="178" t="s">
        <v>11</v>
      </c>
      <c r="C82" s="272" t="s">
        <v>33</v>
      </c>
      <c r="D82" s="271">
        <v>103</v>
      </c>
      <c r="E82" s="319">
        <f t="shared" si="4"/>
        <v>594.30999999999995</v>
      </c>
      <c r="F82" s="186"/>
      <c r="G82" s="272"/>
      <c r="H82" s="271"/>
      <c r="I82" s="198">
        <f t="shared" si="7"/>
        <v>0</v>
      </c>
      <c r="J82" s="184">
        <f t="shared" si="5"/>
        <v>6807</v>
      </c>
      <c r="K82" s="429">
        <f t="shared" si="6"/>
        <v>39276.39</v>
      </c>
      <c r="L82" s="160"/>
    </row>
    <row r="83" spans="1:12" x14ac:dyDescent="0.25">
      <c r="A83" s="224"/>
      <c r="B83" s="178" t="s">
        <v>13</v>
      </c>
      <c r="C83" s="272" t="s">
        <v>33</v>
      </c>
      <c r="D83" s="271">
        <v>1303</v>
      </c>
      <c r="E83" s="319">
        <f t="shared" si="4"/>
        <v>7518.3099999999995</v>
      </c>
      <c r="F83" s="181"/>
      <c r="H83" s="271"/>
      <c r="I83" s="198">
        <f t="shared" si="7"/>
        <v>0</v>
      </c>
      <c r="J83" s="184">
        <f t="shared" si="5"/>
        <v>8110</v>
      </c>
      <c r="K83" s="429">
        <f t="shared" si="6"/>
        <v>46794.7</v>
      </c>
      <c r="L83" s="160"/>
    </row>
    <row r="84" spans="1:12" x14ac:dyDescent="0.25">
      <c r="A84" s="224"/>
      <c r="B84" s="178"/>
      <c r="C84" s="272"/>
      <c r="D84" s="271"/>
      <c r="E84" s="319">
        <f t="shared" si="4"/>
        <v>0</v>
      </c>
      <c r="F84" s="181"/>
      <c r="G84" s="273"/>
      <c r="H84" s="271"/>
      <c r="I84" s="198">
        <f t="shared" si="7"/>
        <v>0</v>
      </c>
      <c r="J84" s="184">
        <f t="shared" si="5"/>
        <v>8110</v>
      </c>
      <c r="K84" s="429">
        <f t="shared" si="6"/>
        <v>46794.7</v>
      </c>
      <c r="L84" s="160"/>
    </row>
    <row r="85" spans="1:12" x14ac:dyDescent="0.25">
      <c r="A85" s="317"/>
      <c r="B85" s="186"/>
      <c r="C85" s="315"/>
      <c r="D85" s="377"/>
      <c r="E85" s="319"/>
      <c r="F85" s="189"/>
      <c r="G85" s="316"/>
      <c r="H85" s="377"/>
      <c r="I85" s="198">
        <f t="shared" si="7"/>
        <v>0</v>
      </c>
      <c r="J85" s="184">
        <f t="shared" si="5"/>
        <v>8110</v>
      </c>
      <c r="K85" s="429">
        <f t="shared" si="6"/>
        <v>46794.7</v>
      </c>
      <c r="L85" s="160"/>
    </row>
    <row r="86" spans="1:12" x14ac:dyDescent="0.25">
      <c r="A86" s="384">
        <v>43825</v>
      </c>
      <c r="B86" s="172"/>
      <c r="C86" s="311"/>
      <c r="D86" s="376"/>
      <c r="E86" s="299"/>
      <c r="F86" s="175"/>
      <c r="G86" s="311"/>
      <c r="H86" s="376"/>
      <c r="I86" s="198">
        <f t="shared" si="7"/>
        <v>0</v>
      </c>
      <c r="J86" s="184">
        <f t="shared" si="5"/>
        <v>8110</v>
      </c>
      <c r="K86" s="429">
        <f t="shared" si="6"/>
        <v>46794.7</v>
      </c>
      <c r="L86" s="160"/>
    </row>
    <row r="87" spans="1:12" x14ac:dyDescent="0.25">
      <c r="B87" s="178" t="s">
        <v>11</v>
      </c>
      <c r="C87" s="272" t="s">
        <v>33</v>
      </c>
      <c r="D87" s="271">
        <v>105</v>
      </c>
      <c r="E87" s="319">
        <f t="shared" si="4"/>
        <v>605.84999999999991</v>
      </c>
      <c r="F87" s="186"/>
      <c r="G87" s="273"/>
      <c r="H87" s="271"/>
      <c r="I87" s="198">
        <f t="shared" si="7"/>
        <v>0</v>
      </c>
      <c r="J87" s="184">
        <f t="shared" si="5"/>
        <v>8215</v>
      </c>
      <c r="K87" s="429">
        <f t="shared" si="6"/>
        <v>47400.549999999996</v>
      </c>
      <c r="L87" s="160"/>
    </row>
    <row r="88" spans="1:12" x14ac:dyDescent="0.25">
      <c r="A88" s="224"/>
      <c r="B88" s="178"/>
      <c r="C88" s="272"/>
      <c r="D88" s="271"/>
      <c r="E88" s="319">
        <f t="shared" si="4"/>
        <v>0</v>
      </c>
      <c r="F88" s="181"/>
      <c r="G88" s="273"/>
      <c r="H88" s="271"/>
      <c r="I88" s="198">
        <f t="shared" si="7"/>
        <v>0</v>
      </c>
      <c r="J88" s="184">
        <f t="shared" si="5"/>
        <v>8215</v>
      </c>
      <c r="K88" s="429">
        <f t="shared" si="6"/>
        <v>47400.549999999996</v>
      </c>
      <c r="L88" s="160"/>
    </row>
    <row r="89" spans="1:12" x14ac:dyDescent="0.25">
      <c r="A89" s="224"/>
      <c r="B89" s="178"/>
      <c r="C89" s="272"/>
      <c r="D89" s="271"/>
      <c r="E89" s="319"/>
      <c r="F89" s="181"/>
      <c r="G89" s="273"/>
      <c r="H89" s="271"/>
      <c r="I89" s="198">
        <f t="shared" si="7"/>
        <v>0</v>
      </c>
      <c r="J89" s="184">
        <f t="shared" si="5"/>
        <v>8215</v>
      </c>
      <c r="K89" s="429">
        <f t="shared" si="6"/>
        <v>47400.549999999996</v>
      </c>
      <c r="L89" s="160"/>
    </row>
    <row r="90" spans="1:12" x14ac:dyDescent="0.25">
      <c r="A90" s="317"/>
      <c r="B90" s="186"/>
      <c r="C90" s="315"/>
      <c r="D90" s="377"/>
      <c r="E90" s="220"/>
      <c r="F90" s="189"/>
      <c r="G90" s="316"/>
      <c r="H90" s="377"/>
      <c r="I90" s="198">
        <f t="shared" si="7"/>
        <v>0</v>
      </c>
      <c r="J90" s="184">
        <f t="shared" si="5"/>
        <v>8215</v>
      </c>
      <c r="K90" s="429">
        <f t="shared" si="6"/>
        <v>47400.549999999996</v>
      </c>
      <c r="L90" s="160"/>
    </row>
    <row r="91" spans="1:12" x14ac:dyDescent="0.25">
      <c r="A91" s="384">
        <v>43826</v>
      </c>
      <c r="B91" s="172"/>
      <c r="C91" s="311"/>
      <c r="D91" s="376"/>
      <c r="E91" s="220"/>
      <c r="F91" s="175"/>
      <c r="G91" s="312"/>
      <c r="H91" s="376"/>
      <c r="I91" s="198">
        <f t="shared" si="7"/>
        <v>0</v>
      </c>
      <c r="J91" s="184">
        <f t="shared" si="5"/>
        <v>8215</v>
      </c>
      <c r="K91" s="429">
        <f t="shared" si="6"/>
        <v>47400.549999999996</v>
      </c>
      <c r="L91" s="160"/>
    </row>
    <row r="92" spans="1:12" x14ac:dyDescent="0.25">
      <c r="B92" s="178" t="s">
        <v>11</v>
      </c>
      <c r="C92" s="272" t="s">
        <v>33</v>
      </c>
      <c r="D92" s="271">
        <v>149</v>
      </c>
      <c r="E92" s="220"/>
      <c r="F92" s="186"/>
      <c r="G92" s="273"/>
      <c r="H92" s="271"/>
      <c r="I92" s="198">
        <f t="shared" si="7"/>
        <v>0</v>
      </c>
      <c r="J92" s="184">
        <f t="shared" si="5"/>
        <v>8364</v>
      </c>
      <c r="K92" s="429">
        <f t="shared" si="6"/>
        <v>48260.28</v>
      </c>
      <c r="L92" s="160"/>
    </row>
    <row r="93" spans="1:12" x14ac:dyDescent="0.25">
      <c r="A93" s="224"/>
      <c r="B93" s="178" t="s">
        <v>20</v>
      </c>
      <c r="C93" s="272" t="s">
        <v>33</v>
      </c>
      <c r="D93" s="271">
        <v>1100</v>
      </c>
      <c r="E93" s="220"/>
      <c r="F93" s="181"/>
      <c r="G93" s="272"/>
      <c r="H93" s="271"/>
      <c r="I93" s="198">
        <f t="shared" si="7"/>
        <v>0</v>
      </c>
      <c r="J93" s="184">
        <f t="shared" si="5"/>
        <v>9464</v>
      </c>
      <c r="K93" s="429">
        <f t="shared" si="6"/>
        <v>54607.28</v>
      </c>
      <c r="L93" s="160"/>
    </row>
    <row r="94" spans="1:12" x14ac:dyDescent="0.25">
      <c r="A94" s="224"/>
      <c r="B94" s="178"/>
      <c r="C94" s="272"/>
      <c r="D94" s="271"/>
      <c r="E94" s="220"/>
      <c r="F94" s="181"/>
      <c r="G94" s="273"/>
      <c r="H94" s="271"/>
      <c r="I94" s="198">
        <f t="shared" si="7"/>
        <v>0</v>
      </c>
      <c r="J94" s="184">
        <f t="shared" si="5"/>
        <v>9464</v>
      </c>
      <c r="K94" s="429">
        <f t="shared" si="6"/>
        <v>54607.28</v>
      </c>
      <c r="L94" s="160"/>
    </row>
    <row r="95" spans="1:12" x14ac:dyDescent="0.25">
      <c r="A95" s="384">
        <v>43827</v>
      </c>
      <c r="B95" s="172"/>
      <c r="C95" s="311"/>
      <c r="D95" s="376"/>
      <c r="E95" s="220"/>
      <c r="F95" s="175"/>
      <c r="G95" s="312"/>
      <c r="H95" s="376"/>
      <c r="I95" s="198">
        <f t="shared" si="7"/>
        <v>0</v>
      </c>
      <c r="J95" s="184">
        <f t="shared" si="5"/>
        <v>9464</v>
      </c>
      <c r="K95" s="429">
        <f t="shared" si="6"/>
        <v>54607.28</v>
      </c>
      <c r="L95" s="160"/>
    </row>
    <row r="96" spans="1:12" x14ac:dyDescent="0.25">
      <c r="A96" s="384"/>
      <c r="B96" s="178" t="s">
        <v>11</v>
      </c>
      <c r="C96" s="272" t="s">
        <v>33</v>
      </c>
      <c r="D96" s="66">
        <v>105</v>
      </c>
      <c r="E96" s="220"/>
      <c r="F96" s="186"/>
      <c r="G96" s="273"/>
      <c r="H96" s="271"/>
      <c r="I96" s="198">
        <f t="shared" si="7"/>
        <v>0</v>
      </c>
      <c r="J96" s="184">
        <f t="shared" si="5"/>
        <v>9569</v>
      </c>
      <c r="K96" s="429">
        <f t="shared" si="6"/>
        <v>55213.13</v>
      </c>
      <c r="L96" s="160"/>
    </row>
    <row r="97" spans="1:12" x14ac:dyDescent="0.25">
      <c r="A97" s="10"/>
      <c r="B97" s="186"/>
      <c r="C97" s="315"/>
      <c r="D97" s="377"/>
      <c r="E97" s="220"/>
      <c r="F97" s="189"/>
      <c r="G97" s="316"/>
      <c r="H97" s="377"/>
      <c r="I97" s="198">
        <f t="shared" si="7"/>
        <v>0</v>
      </c>
      <c r="J97" s="184">
        <f t="shared" si="5"/>
        <v>9569</v>
      </c>
      <c r="K97" s="429">
        <f t="shared" si="6"/>
        <v>55213.13</v>
      </c>
      <c r="L97" s="160"/>
    </row>
    <row r="98" spans="1:12" x14ac:dyDescent="0.25">
      <c r="A98" s="384">
        <v>43829</v>
      </c>
      <c r="B98" s="172"/>
      <c r="C98" s="311"/>
      <c r="D98" s="376"/>
      <c r="E98" s="220"/>
      <c r="F98" s="175"/>
      <c r="G98" s="312"/>
      <c r="H98" s="376"/>
      <c r="I98" s="198">
        <f t="shared" si="7"/>
        <v>0</v>
      </c>
      <c r="J98" s="184">
        <f t="shared" si="5"/>
        <v>9569</v>
      </c>
      <c r="K98" s="429">
        <f t="shared" si="6"/>
        <v>55213.13</v>
      </c>
      <c r="L98" s="160"/>
    </row>
    <row r="99" spans="1:12" x14ac:dyDescent="0.25">
      <c r="A99" s="10"/>
      <c r="B99" s="178" t="s">
        <v>11</v>
      </c>
      <c r="C99" s="272" t="s">
        <v>33</v>
      </c>
      <c r="D99" s="271">
        <v>62</v>
      </c>
      <c r="E99" s="220"/>
      <c r="F99" s="186"/>
      <c r="G99" s="273"/>
      <c r="H99" s="271"/>
      <c r="I99" s="198">
        <f t="shared" si="7"/>
        <v>0</v>
      </c>
      <c r="J99" s="184">
        <f t="shared" si="5"/>
        <v>9631</v>
      </c>
      <c r="K99" s="429">
        <f t="shared" si="6"/>
        <v>55570.869999999995</v>
      </c>
      <c r="L99" s="160"/>
    </row>
    <row r="100" spans="1:12" x14ac:dyDescent="0.25">
      <c r="A100" s="417"/>
      <c r="B100" s="178" t="s">
        <v>9</v>
      </c>
      <c r="C100" s="272" t="s">
        <v>33</v>
      </c>
      <c r="D100" s="271">
        <v>1040</v>
      </c>
      <c r="E100" s="220"/>
      <c r="F100" s="181"/>
      <c r="G100" s="273"/>
      <c r="H100" s="271"/>
      <c r="I100" s="198">
        <f t="shared" si="7"/>
        <v>0</v>
      </c>
      <c r="J100" s="184">
        <f t="shared" si="5"/>
        <v>10671</v>
      </c>
      <c r="K100" s="429">
        <f t="shared" si="6"/>
        <v>61571.67</v>
      </c>
      <c r="L100" s="160"/>
    </row>
    <row r="101" spans="1:12" x14ac:dyDescent="0.25">
      <c r="A101" s="418"/>
      <c r="B101" s="186"/>
      <c r="C101" s="315"/>
      <c r="D101" s="377"/>
      <c r="E101" s="220"/>
      <c r="F101" s="189"/>
      <c r="G101" s="316"/>
      <c r="H101" s="377"/>
      <c r="I101" s="198">
        <f t="shared" si="7"/>
        <v>0</v>
      </c>
      <c r="J101" s="184">
        <f t="shared" si="5"/>
        <v>10671</v>
      </c>
      <c r="K101" s="429">
        <f t="shared" si="6"/>
        <v>61571.67</v>
      </c>
      <c r="L101" s="160"/>
    </row>
    <row r="102" spans="1:12" x14ac:dyDescent="0.25">
      <c r="A102" s="384">
        <v>43830</v>
      </c>
      <c r="B102" s="172"/>
      <c r="C102" s="311"/>
      <c r="D102" s="376"/>
      <c r="E102" s="220"/>
      <c r="F102" s="175"/>
      <c r="G102" s="312"/>
      <c r="H102" s="376"/>
      <c r="I102" s="198">
        <f t="shared" si="7"/>
        <v>0</v>
      </c>
      <c r="J102" s="184">
        <f t="shared" si="5"/>
        <v>10671</v>
      </c>
      <c r="K102" s="429">
        <f t="shared" si="6"/>
        <v>61571.67</v>
      </c>
      <c r="L102" s="160"/>
    </row>
    <row r="103" spans="1:12" x14ac:dyDescent="0.25">
      <c r="A103" s="417"/>
      <c r="B103" s="178" t="s">
        <v>11</v>
      </c>
      <c r="C103" s="272" t="s">
        <v>33</v>
      </c>
      <c r="D103" s="271">
        <v>59</v>
      </c>
      <c r="E103" s="220"/>
      <c r="F103" s="186"/>
      <c r="G103" s="273"/>
      <c r="H103" s="271"/>
      <c r="I103" s="198">
        <f t="shared" si="7"/>
        <v>0</v>
      </c>
      <c r="J103" s="184">
        <f t="shared" si="5"/>
        <v>10730</v>
      </c>
      <c r="K103" s="429">
        <f t="shared" si="6"/>
        <v>61912.1</v>
      </c>
      <c r="L103" s="160"/>
    </row>
    <row r="104" spans="1:12" ht="15.75" thickBot="1" x14ac:dyDescent="0.3">
      <c r="A104" s="224"/>
      <c r="B104" s="181"/>
      <c r="C104" s="272"/>
      <c r="D104" s="271"/>
      <c r="E104" s="299"/>
      <c r="F104" s="181"/>
      <c r="G104" s="273"/>
      <c r="H104" s="271"/>
      <c r="I104" s="201"/>
      <c r="J104" s="184">
        <f t="shared" si="5"/>
        <v>10730</v>
      </c>
      <c r="K104" s="429">
        <f t="shared" si="6"/>
        <v>61912.1</v>
      </c>
      <c r="L104" s="160"/>
    </row>
    <row r="105" spans="1:12" ht="15.75" thickBot="1" x14ac:dyDescent="0.3">
      <c r="A105" s="10"/>
      <c r="B105" s="381" t="s">
        <v>81</v>
      </c>
      <c r="C105" s="398">
        <f>D108</f>
        <v>14586</v>
      </c>
      <c r="D105" s="367"/>
      <c r="E105" s="274"/>
      <c r="F105" s="362" t="s">
        <v>82</v>
      </c>
      <c r="G105" s="381">
        <f>H108</f>
        <v>20359</v>
      </c>
      <c r="H105" s="367"/>
      <c r="I105" s="198">
        <f>G105*5.77</f>
        <v>117471.43</v>
      </c>
      <c r="J105" s="184">
        <f t="shared" si="5"/>
        <v>10730</v>
      </c>
      <c r="K105" s="429">
        <f t="shared" si="6"/>
        <v>61912.1</v>
      </c>
      <c r="L105" s="160"/>
    </row>
    <row r="106" spans="1:12" x14ac:dyDescent="0.25">
      <c r="A106" s="374"/>
      <c r="B106" s="274"/>
      <c r="C106" s="273"/>
      <c r="D106" s="367"/>
      <c r="E106" s="274"/>
      <c r="F106" s="360"/>
      <c r="G106" s="273"/>
      <c r="H106" s="367"/>
      <c r="I106" s="275"/>
      <c r="J106" s="184">
        <f t="shared" si="5"/>
        <v>10730</v>
      </c>
      <c r="K106" s="429">
        <f t="shared" si="6"/>
        <v>61912.1</v>
      </c>
      <c r="L106" s="160"/>
    </row>
    <row r="107" spans="1:12" ht="15.75" thickBot="1" x14ac:dyDescent="0.3">
      <c r="A107" s="375"/>
      <c r="D107" s="271"/>
      <c r="E107" s="170"/>
      <c r="H107" s="271"/>
      <c r="I107" s="275"/>
      <c r="J107" s="184">
        <f t="shared" si="5"/>
        <v>10730</v>
      </c>
      <c r="K107" s="429">
        <f t="shared" si="6"/>
        <v>61912.1</v>
      </c>
      <c r="L107" s="160"/>
    </row>
    <row r="108" spans="1:12" x14ac:dyDescent="0.25">
      <c r="A108" s="225"/>
      <c r="B108" s="226"/>
      <c r="C108" s="226"/>
      <c r="D108" s="226">
        <f>SUM(D4:D107)</f>
        <v>14586</v>
      </c>
      <c r="E108" s="226"/>
      <c r="F108" s="226"/>
      <c r="G108" s="226"/>
      <c r="H108" s="226">
        <f>SUM(H4:H107)</f>
        <v>20359</v>
      </c>
      <c r="I108" s="226"/>
      <c r="J108" s="170"/>
      <c r="K108" s="160"/>
      <c r="L108" s="160"/>
    </row>
    <row r="109" spans="1:12" x14ac:dyDescent="0.25">
      <c r="A109" s="225"/>
      <c r="B109" s="226"/>
      <c r="C109" s="226"/>
      <c r="D109" s="226"/>
      <c r="E109" s="10"/>
      <c r="F109" s="226"/>
      <c r="G109" s="226"/>
      <c r="H109" s="226">
        <f>H108-(H40)</f>
        <v>20359</v>
      </c>
      <c r="I109" s="10"/>
      <c r="J109" s="227"/>
      <c r="K109" s="160"/>
      <c r="L109" s="160"/>
    </row>
    <row r="110" spans="1:12" ht="15.75" thickBot="1" x14ac:dyDescent="0.3">
      <c r="A110" s="228"/>
    </row>
    <row r="111" spans="1:12" ht="15.75" thickBot="1" x14ac:dyDescent="0.3">
      <c r="A111" s="228"/>
      <c r="B111" s="521" t="s">
        <v>91</v>
      </c>
      <c r="C111" s="522"/>
      <c r="E111" s="427">
        <f>SUM(E4:E108)</f>
        <v>40638.11</v>
      </c>
      <c r="F111" s="523" t="s">
        <v>96</v>
      </c>
      <c r="G111" s="523"/>
      <c r="H111" s="397">
        <f>H21+H22+H23+H24+H59+H60+H61</f>
        <v>5359</v>
      </c>
      <c r="I111" s="428">
        <f>H111*5.77</f>
        <v>30921.429999999997</v>
      </c>
      <c r="K111" s="67"/>
    </row>
    <row r="112" spans="1:12" ht="15.75" thickBot="1" x14ac:dyDescent="0.3">
      <c r="A112" s="228"/>
      <c r="B112" s="521" t="s">
        <v>84</v>
      </c>
      <c r="C112" s="522"/>
      <c r="E112" s="427">
        <f>SUM(I4:I103)</f>
        <v>117471.43</v>
      </c>
      <c r="F112" s="523" t="s">
        <v>97</v>
      </c>
      <c r="G112" s="523"/>
      <c r="H112" s="397">
        <f>H109-H111</f>
        <v>15000</v>
      </c>
      <c r="I112" s="428">
        <f>H112*5.77</f>
        <v>86550</v>
      </c>
    </row>
    <row r="113" spans="1:9" ht="15.75" thickBot="1" x14ac:dyDescent="0.3">
      <c r="A113" s="228"/>
      <c r="B113" s="521" t="s">
        <v>85</v>
      </c>
      <c r="C113" s="522"/>
      <c r="E113" s="383">
        <f>K107</f>
        <v>61912.1</v>
      </c>
      <c r="H113" s="67"/>
      <c r="I113" s="67"/>
    </row>
    <row r="114" spans="1:9" x14ac:dyDescent="0.25">
      <c r="A114" s="228"/>
      <c r="F114" s="66">
        <f>(D108+J3)-H108</f>
        <v>10730</v>
      </c>
      <c r="H114" s="229"/>
      <c r="I114" s="229"/>
    </row>
    <row r="115" spans="1:9" x14ac:dyDescent="0.25">
      <c r="A115" s="228"/>
    </row>
    <row r="116" spans="1:9" x14ac:dyDescent="0.25">
      <c r="A116" s="228"/>
    </row>
    <row r="117" spans="1:9" x14ac:dyDescent="0.25">
      <c r="A117" s="228"/>
    </row>
    <row r="118" spans="1:9" x14ac:dyDescent="0.25">
      <c r="A118" s="228"/>
    </row>
    <row r="119" spans="1:9" x14ac:dyDescent="0.25">
      <c r="A119" s="228"/>
    </row>
    <row r="120" spans="1:9" x14ac:dyDescent="0.25">
      <c r="A120" s="228"/>
    </row>
    <row r="121" spans="1:9" x14ac:dyDescent="0.25">
      <c r="A121" s="228"/>
    </row>
    <row r="122" spans="1:9" x14ac:dyDescent="0.25">
      <c r="A122" s="228"/>
    </row>
  </sheetData>
  <mergeCells count="5">
    <mergeCell ref="B111:C111"/>
    <mergeCell ref="B112:C112"/>
    <mergeCell ref="B113:C113"/>
    <mergeCell ref="F111:G111"/>
    <mergeCell ref="F112:G112"/>
  </mergeCells>
  <pageMargins left="0.70866141732283472" right="0.70866141732283472" top="0.74803149606299213" bottom="0.74803149606299213" header="0.31496062992125984" footer="0.31496062992125984"/>
  <pageSetup scale="38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115"/>
  <sheetViews>
    <sheetView workbookViewId="0">
      <selection activeCell="H104" sqref="H104"/>
    </sheetView>
  </sheetViews>
  <sheetFormatPr baseColWidth="10" defaultRowHeight="15" x14ac:dyDescent="0.25"/>
  <cols>
    <col min="1" max="1" width="30" style="155" customWidth="1"/>
    <col min="2" max="2" width="17.28515625" style="66" customWidth="1"/>
    <col min="3" max="3" width="6.42578125" style="66" customWidth="1"/>
    <col min="4" max="4" width="9.7109375" style="66" customWidth="1"/>
    <col min="5" max="5" width="0.28515625" style="66" customWidth="1"/>
    <col min="6" max="6" width="19.5703125" style="66" customWidth="1"/>
    <col min="7" max="7" width="7.28515625" style="66" customWidth="1"/>
    <col min="8" max="8" width="8.85546875" style="66" customWidth="1"/>
    <col min="9" max="9" width="0.140625" style="66" customWidth="1"/>
    <col min="10" max="10" width="9.5703125" style="66" customWidth="1"/>
    <col min="11" max="11" width="0.140625" style="66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30"/>
      <c r="J3" s="387">
        <f>'Diciembre 2019'!J107</f>
        <v>10730</v>
      </c>
      <c r="K3" s="277">
        <f>J3*5.77</f>
        <v>61912.1</v>
      </c>
      <c r="L3" s="160"/>
      <c r="M3" s="413"/>
    </row>
    <row r="4" spans="1:13" x14ac:dyDescent="0.25">
      <c r="A4" s="384">
        <v>43832</v>
      </c>
      <c r="B4" s="210"/>
      <c r="C4" s="210"/>
      <c r="D4" s="211"/>
      <c r="E4" s="357"/>
      <c r="F4" s="172"/>
      <c r="G4" s="216"/>
      <c r="H4" s="211"/>
      <c r="I4" s="285"/>
      <c r="J4" s="169">
        <f>J3+D4-H4</f>
        <v>10730</v>
      </c>
      <c r="K4" s="169">
        <f>J4*5.77</f>
        <v>61912.1</v>
      </c>
      <c r="L4" s="160"/>
    </row>
    <row r="5" spans="1:13" x14ac:dyDescent="0.25">
      <c r="A5" s="309"/>
      <c r="B5" s="273" t="s">
        <v>19</v>
      </c>
      <c r="C5" s="214" t="s">
        <v>33</v>
      </c>
      <c r="D5" s="209">
        <v>1199</v>
      </c>
      <c r="E5" s="319">
        <f>D5*5.77</f>
        <v>6918.23</v>
      </c>
      <c r="F5" s="186" t="s">
        <v>124</v>
      </c>
      <c r="G5" s="214" t="s">
        <v>33</v>
      </c>
      <c r="H5" s="209">
        <v>4373</v>
      </c>
      <c r="I5" s="319">
        <f>H5*5.77</f>
        <v>25232.21</v>
      </c>
      <c r="J5" s="169">
        <f t="shared" ref="J5:J68" si="0">J4+D5-H5</f>
        <v>7556</v>
      </c>
      <c r="K5" s="169">
        <f t="shared" ref="K5:K66" si="1">J5*5.77</f>
        <v>43598.119999999995</v>
      </c>
      <c r="L5" s="160"/>
    </row>
    <row r="6" spans="1:13" x14ac:dyDescent="0.25">
      <c r="A6" s="309"/>
      <c r="B6" s="315"/>
      <c r="C6" s="214"/>
      <c r="D6" s="209"/>
      <c r="E6" s="319">
        <f t="shared" ref="E6:E67" si="2">D6*5.77</f>
        <v>0</v>
      </c>
      <c r="F6" s="186"/>
      <c r="G6" s="214"/>
      <c r="H6" s="209"/>
      <c r="I6" s="319">
        <f t="shared" ref="I6:I67" si="3">H6*5.77</f>
        <v>0</v>
      </c>
      <c r="J6" s="169">
        <f t="shared" si="0"/>
        <v>7556</v>
      </c>
      <c r="K6" s="169">
        <f t="shared" si="1"/>
        <v>43598.119999999995</v>
      </c>
      <c r="L6" s="160"/>
    </row>
    <row r="7" spans="1:13" x14ac:dyDescent="0.25">
      <c r="A7" s="308"/>
      <c r="B7" s="315"/>
      <c r="C7" s="214"/>
      <c r="D7" s="209"/>
      <c r="E7" s="319">
        <f t="shared" si="2"/>
        <v>0</v>
      </c>
      <c r="F7" s="186"/>
      <c r="G7" s="214"/>
      <c r="H7" s="209"/>
      <c r="I7" s="319">
        <f t="shared" si="3"/>
        <v>0</v>
      </c>
      <c r="J7" s="169">
        <f t="shared" si="0"/>
        <v>7556</v>
      </c>
      <c r="K7" s="169">
        <f t="shared" si="1"/>
        <v>43598.119999999995</v>
      </c>
      <c r="L7" s="160"/>
    </row>
    <row r="8" spans="1:13" x14ac:dyDescent="0.25">
      <c r="A8" s="384">
        <v>43833</v>
      </c>
      <c r="B8" s="311"/>
      <c r="C8" s="210"/>
      <c r="D8" s="211"/>
      <c r="E8" s="319">
        <f t="shared" si="2"/>
        <v>0</v>
      </c>
      <c r="F8" s="172"/>
      <c r="G8" s="216"/>
      <c r="H8" s="211"/>
      <c r="I8" s="319">
        <f t="shared" si="3"/>
        <v>0</v>
      </c>
      <c r="J8" s="169">
        <f t="shared" si="0"/>
        <v>7556</v>
      </c>
      <c r="K8" s="169">
        <f t="shared" si="1"/>
        <v>43598.119999999995</v>
      </c>
      <c r="L8" s="160"/>
    </row>
    <row r="9" spans="1:13" x14ac:dyDescent="0.25">
      <c r="A9" s="384"/>
      <c r="B9" s="315" t="s">
        <v>11</v>
      </c>
      <c r="C9" s="214" t="s">
        <v>33</v>
      </c>
      <c r="D9" s="209">
        <v>75</v>
      </c>
      <c r="E9" s="319">
        <f t="shared" si="2"/>
        <v>432.74999999999994</v>
      </c>
      <c r="F9" s="186"/>
      <c r="G9" s="199"/>
      <c r="H9" s="209"/>
      <c r="I9" s="319">
        <f t="shared" si="3"/>
        <v>0</v>
      </c>
      <c r="J9" s="169">
        <f t="shared" si="0"/>
        <v>7631</v>
      </c>
      <c r="K9" s="169">
        <f t="shared" si="1"/>
        <v>44030.869999999995</v>
      </c>
      <c r="L9" s="160"/>
    </row>
    <row r="10" spans="1:13" x14ac:dyDescent="0.25">
      <c r="A10" s="384"/>
      <c r="B10" s="315" t="s">
        <v>20</v>
      </c>
      <c r="C10" s="214" t="s">
        <v>33</v>
      </c>
      <c r="D10" s="209">
        <v>1000</v>
      </c>
      <c r="E10" s="319">
        <f t="shared" si="2"/>
        <v>5770</v>
      </c>
      <c r="F10" s="186" t="s">
        <v>122</v>
      </c>
      <c r="G10" s="199" t="s">
        <v>33</v>
      </c>
      <c r="H10" s="209">
        <v>1100</v>
      </c>
      <c r="I10" s="319">
        <f t="shared" si="3"/>
        <v>6346.9999999999991</v>
      </c>
      <c r="J10" s="169">
        <f t="shared" si="0"/>
        <v>7531</v>
      </c>
      <c r="K10" s="169">
        <f t="shared" si="1"/>
        <v>43453.869999999995</v>
      </c>
      <c r="L10" s="160"/>
    </row>
    <row r="11" spans="1:13" x14ac:dyDescent="0.25">
      <c r="A11" s="309"/>
      <c r="B11" s="315"/>
      <c r="C11" s="214"/>
      <c r="D11" s="209"/>
      <c r="E11" s="319">
        <f t="shared" si="2"/>
        <v>0</v>
      </c>
      <c r="F11" s="186"/>
      <c r="G11" s="199"/>
      <c r="H11" s="209"/>
      <c r="I11" s="319">
        <f t="shared" si="3"/>
        <v>0</v>
      </c>
      <c r="J11" s="169">
        <f t="shared" si="0"/>
        <v>7531</v>
      </c>
      <c r="K11" s="169">
        <f t="shared" si="1"/>
        <v>43453.869999999995</v>
      </c>
      <c r="L11" s="160"/>
    </row>
    <row r="12" spans="1:13" x14ac:dyDescent="0.25">
      <c r="A12" s="308"/>
      <c r="B12" s="315"/>
      <c r="C12" s="214"/>
      <c r="D12" s="209"/>
      <c r="E12" s="319">
        <f t="shared" si="2"/>
        <v>0</v>
      </c>
      <c r="F12" s="186"/>
      <c r="G12" s="199"/>
      <c r="H12" s="209"/>
      <c r="I12" s="319">
        <f t="shared" si="3"/>
        <v>0</v>
      </c>
      <c r="J12" s="169">
        <f t="shared" si="0"/>
        <v>7531</v>
      </c>
      <c r="K12" s="169">
        <f t="shared" si="1"/>
        <v>43453.869999999995</v>
      </c>
      <c r="L12" s="160"/>
    </row>
    <row r="13" spans="1:13" x14ac:dyDescent="0.25">
      <c r="A13" s="384">
        <v>43836</v>
      </c>
      <c r="B13" s="311"/>
      <c r="C13" s="210"/>
      <c r="D13" s="211"/>
      <c r="E13" s="319">
        <f t="shared" si="2"/>
        <v>0</v>
      </c>
      <c r="F13" s="172"/>
      <c r="G13" s="216"/>
      <c r="H13" s="211"/>
      <c r="I13" s="319">
        <f t="shared" si="3"/>
        <v>0</v>
      </c>
      <c r="J13" s="169">
        <f t="shared" si="0"/>
        <v>7531</v>
      </c>
      <c r="K13" s="169">
        <f t="shared" si="1"/>
        <v>43453.869999999995</v>
      </c>
      <c r="L13" s="160"/>
    </row>
    <row r="14" spans="1:13" x14ac:dyDescent="0.25">
      <c r="A14" s="309"/>
      <c r="B14" s="272" t="s">
        <v>11</v>
      </c>
      <c r="C14" s="213" t="s">
        <v>33</v>
      </c>
      <c r="D14" s="385">
        <v>78</v>
      </c>
      <c r="E14" s="319">
        <f t="shared" si="2"/>
        <v>450.05999999999995</v>
      </c>
      <c r="F14" s="186" t="s">
        <v>122</v>
      </c>
      <c r="G14" s="223" t="s">
        <v>33</v>
      </c>
      <c r="H14" s="385">
        <v>888</v>
      </c>
      <c r="I14" s="319">
        <f t="shared" si="3"/>
        <v>5123.7599999999993</v>
      </c>
      <c r="J14" s="169">
        <f t="shared" si="0"/>
        <v>6721</v>
      </c>
      <c r="K14" s="169">
        <f t="shared" si="1"/>
        <v>38780.17</v>
      </c>
      <c r="L14" s="160"/>
    </row>
    <row r="15" spans="1:13" x14ac:dyDescent="0.25">
      <c r="A15" s="309"/>
      <c r="B15" s="272" t="s">
        <v>74</v>
      </c>
      <c r="C15" s="213" t="s">
        <v>67</v>
      </c>
      <c r="D15" s="385">
        <v>1200</v>
      </c>
      <c r="E15" s="319">
        <f t="shared" si="2"/>
        <v>6923.9999999999991</v>
      </c>
      <c r="F15" s="178"/>
      <c r="G15" s="223"/>
      <c r="H15" s="385"/>
      <c r="I15" s="319">
        <f t="shared" si="3"/>
        <v>0</v>
      </c>
      <c r="J15" s="169">
        <f t="shared" si="0"/>
        <v>7921</v>
      </c>
      <c r="K15" s="169">
        <f t="shared" si="1"/>
        <v>45704.17</v>
      </c>
      <c r="L15" s="160"/>
    </row>
    <row r="16" spans="1:13" x14ac:dyDescent="0.25">
      <c r="A16" s="308"/>
      <c r="B16" s="315"/>
      <c r="C16" s="214"/>
      <c r="D16" s="209"/>
      <c r="E16" s="319">
        <f t="shared" si="2"/>
        <v>0</v>
      </c>
      <c r="F16" s="186"/>
      <c r="G16" s="199"/>
      <c r="H16" s="209"/>
      <c r="I16" s="319">
        <f t="shared" si="3"/>
        <v>0</v>
      </c>
      <c r="J16" s="169">
        <f t="shared" si="0"/>
        <v>7921</v>
      </c>
      <c r="K16" s="169">
        <f t="shared" si="1"/>
        <v>45704.17</v>
      </c>
      <c r="L16" s="160"/>
    </row>
    <row r="17" spans="1:12" x14ac:dyDescent="0.25">
      <c r="A17" s="384">
        <v>43837</v>
      </c>
      <c r="B17" s="311"/>
      <c r="C17" s="210"/>
      <c r="D17" s="211"/>
      <c r="E17" s="319">
        <f t="shared" si="2"/>
        <v>0</v>
      </c>
      <c r="F17" s="172"/>
      <c r="G17" s="216"/>
      <c r="H17" s="211"/>
      <c r="I17" s="319">
        <f t="shared" si="3"/>
        <v>0</v>
      </c>
      <c r="J17" s="169">
        <f t="shared" si="0"/>
        <v>7921</v>
      </c>
      <c r="K17" s="169">
        <f t="shared" si="1"/>
        <v>45704.17</v>
      </c>
      <c r="L17" s="160"/>
    </row>
    <row r="18" spans="1:12" x14ac:dyDescent="0.25">
      <c r="B18" s="272" t="s">
        <v>11</v>
      </c>
      <c r="C18" s="213" t="s">
        <v>33</v>
      </c>
      <c r="D18" s="385">
        <v>64</v>
      </c>
      <c r="E18" s="319">
        <f t="shared" si="2"/>
        <v>369.28</v>
      </c>
      <c r="F18" s="178"/>
      <c r="G18" s="223"/>
      <c r="H18" s="385"/>
      <c r="I18" s="319">
        <f t="shared" si="3"/>
        <v>0</v>
      </c>
      <c r="J18" s="169">
        <f t="shared" si="0"/>
        <v>7985</v>
      </c>
      <c r="K18" s="169">
        <f t="shared" si="1"/>
        <v>46073.45</v>
      </c>
      <c r="L18" s="160"/>
    </row>
    <row r="19" spans="1:12" x14ac:dyDescent="0.25">
      <c r="A19" s="309"/>
      <c r="B19" s="272"/>
      <c r="C19" s="213"/>
      <c r="D19" s="385"/>
      <c r="E19" s="319">
        <f t="shared" si="2"/>
        <v>0</v>
      </c>
      <c r="F19" s="186" t="s">
        <v>122</v>
      </c>
      <c r="G19" s="223" t="s">
        <v>33</v>
      </c>
      <c r="H19" s="209">
        <v>1200</v>
      </c>
      <c r="I19" s="319">
        <f t="shared" si="3"/>
        <v>6923.9999999999991</v>
      </c>
      <c r="J19" s="169">
        <f t="shared" si="0"/>
        <v>6785</v>
      </c>
      <c r="K19" s="169">
        <f t="shared" si="1"/>
        <v>39149.449999999997</v>
      </c>
      <c r="L19" s="160"/>
    </row>
    <row r="20" spans="1:12" x14ac:dyDescent="0.25">
      <c r="A20" s="308"/>
      <c r="B20" s="272"/>
      <c r="C20" s="213"/>
      <c r="D20" s="385"/>
      <c r="E20" s="319">
        <f t="shared" si="2"/>
        <v>0</v>
      </c>
      <c r="F20" s="178"/>
      <c r="G20" s="223"/>
      <c r="H20" s="385"/>
      <c r="I20" s="319">
        <f t="shared" si="3"/>
        <v>0</v>
      </c>
      <c r="J20" s="169">
        <f t="shared" si="0"/>
        <v>6785</v>
      </c>
      <c r="K20" s="169">
        <f t="shared" si="1"/>
        <v>39149.449999999997</v>
      </c>
      <c r="L20" s="160"/>
    </row>
    <row r="21" spans="1:12" x14ac:dyDescent="0.25">
      <c r="A21" s="384">
        <v>43838</v>
      </c>
      <c r="B21" s="311"/>
      <c r="C21" s="210"/>
      <c r="D21" s="211"/>
      <c r="E21" s="319">
        <f t="shared" si="2"/>
        <v>0</v>
      </c>
      <c r="F21" s="172"/>
      <c r="G21" s="216"/>
      <c r="H21" s="211"/>
      <c r="I21" s="319">
        <f t="shared" si="3"/>
        <v>0</v>
      </c>
      <c r="J21" s="169">
        <f t="shared" si="0"/>
        <v>6785</v>
      </c>
      <c r="K21" s="169">
        <f t="shared" si="1"/>
        <v>39149.449999999997</v>
      </c>
      <c r="L21" s="160"/>
    </row>
    <row r="22" spans="1:12" x14ac:dyDescent="0.25">
      <c r="B22" s="66" t="s">
        <v>11</v>
      </c>
      <c r="C22" s="66" t="s">
        <v>33</v>
      </c>
      <c r="D22" s="385">
        <v>70</v>
      </c>
      <c r="E22" s="319">
        <f t="shared" si="2"/>
        <v>403.9</v>
      </c>
      <c r="F22" s="178"/>
      <c r="H22" s="385"/>
      <c r="I22" s="319">
        <f t="shared" si="3"/>
        <v>0</v>
      </c>
      <c r="J22" s="169">
        <f t="shared" si="0"/>
        <v>6855</v>
      </c>
      <c r="K22" s="169">
        <f t="shared" si="1"/>
        <v>39553.35</v>
      </c>
      <c r="L22" s="160"/>
    </row>
    <row r="23" spans="1:12" x14ac:dyDescent="0.25">
      <c r="B23" s="272" t="s">
        <v>20</v>
      </c>
      <c r="C23" s="213" t="s">
        <v>33</v>
      </c>
      <c r="D23" s="385">
        <v>1000</v>
      </c>
      <c r="E23" s="319">
        <f t="shared" si="2"/>
        <v>5770</v>
      </c>
      <c r="F23" s="186" t="s">
        <v>122</v>
      </c>
      <c r="G23" s="223" t="s">
        <v>33</v>
      </c>
      <c r="H23" s="385">
        <v>520</v>
      </c>
      <c r="I23" s="319">
        <f t="shared" si="3"/>
        <v>3000.3999999999996</v>
      </c>
      <c r="J23" s="169">
        <f t="shared" si="0"/>
        <v>7335</v>
      </c>
      <c r="K23" s="169">
        <f t="shared" si="1"/>
        <v>42322.95</v>
      </c>
      <c r="L23" s="160"/>
    </row>
    <row r="24" spans="1:12" x14ac:dyDescent="0.25">
      <c r="A24" s="308"/>
      <c r="B24" s="315"/>
      <c r="C24" s="214"/>
      <c r="D24" s="209"/>
      <c r="E24" s="319">
        <f t="shared" si="2"/>
        <v>0</v>
      </c>
      <c r="F24" s="178"/>
      <c r="G24" s="199"/>
      <c r="H24" s="209"/>
      <c r="I24" s="319">
        <f t="shared" si="3"/>
        <v>0</v>
      </c>
      <c r="J24" s="169">
        <f t="shared" si="0"/>
        <v>7335</v>
      </c>
      <c r="K24" s="169">
        <f t="shared" si="1"/>
        <v>42322.95</v>
      </c>
      <c r="L24" s="160"/>
    </row>
    <row r="25" spans="1:12" x14ac:dyDescent="0.25">
      <c r="A25" s="384">
        <v>43839</v>
      </c>
      <c r="B25" s="311"/>
      <c r="C25" s="210"/>
      <c r="D25" s="211"/>
      <c r="E25" s="319">
        <f t="shared" si="2"/>
        <v>0</v>
      </c>
      <c r="F25" s="172"/>
      <c r="G25" s="216"/>
      <c r="H25" s="211"/>
      <c r="I25" s="319">
        <f t="shared" si="3"/>
        <v>0</v>
      </c>
      <c r="J25" s="169">
        <f t="shared" si="0"/>
        <v>7335</v>
      </c>
      <c r="K25" s="169">
        <f t="shared" si="1"/>
        <v>42322.95</v>
      </c>
      <c r="L25" s="160"/>
    </row>
    <row r="26" spans="1:12" x14ac:dyDescent="0.25">
      <c r="A26" s="309"/>
      <c r="B26" s="315" t="s">
        <v>11</v>
      </c>
      <c r="C26" s="214" t="s">
        <v>33</v>
      </c>
      <c r="D26" s="385">
        <v>44</v>
      </c>
      <c r="E26" s="319">
        <f t="shared" si="2"/>
        <v>253.88</v>
      </c>
      <c r="F26" s="186" t="s">
        <v>122</v>
      </c>
      <c r="G26" s="223" t="s">
        <v>33</v>
      </c>
      <c r="H26" s="385">
        <v>1100</v>
      </c>
      <c r="I26" s="319">
        <f t="shared" si="3"/>
        <v>6346.9999999999991</v>
      </c>
      <c r="J26" s="169">
        <f t="shared" si="0"/>
        <v>6279</v>
      </c>
      <c r="K26" s="169">
        <f t="shared" si="1"/>
        <v>36229.829999999994</v>
      </c>
      <c r="L26" s="160"/>
    </row>
    <row r="27" spans="1:12" x14ac:dyDescent="0.25">
      <c r="A27" s="309"/>
      <c r="B27" s="315"/>
      <c r="C27" s="214"/>
      <c r="D27" s="385"/>
      <c r="E27" s="319">
        <f t="shared" si="2"/>
        <v>0</v>
      </c>
      <c r="F27" s="178" t="s">
        <v>124</v>
      </c>
      <c r="G27" s="223" t="s">
        <v>33</v>
      </c>
      <c r="H27" s="385">
        <v>4276</v>
      </c>
      <c r="I27" s="319">
        <f t="shared" si="3"/>
        <v>24672.519999999997</v>
      </c>
      <c r="J27" s="169">
        <f t="shared" si="0"/>
        <v>2003</v>
      </c>
      <c r="K27" s="169">
        <f t="shared" si="1"/>
        <v>11557.31</v>
      </c>
      <c r="L27" s="160"/>
    </row>
    <row r="28" spans="1:12" x14ac:dyDescent="0.25">
      <c r="A28" s="308"/>
      <c r="B28" s="315"/>
      <c r="C28" s="214"/>
      <c r="D28" s="209"/>
      <c r="E28" s="319">
        <f t="shared" si="2"/>
        <v>0</v>
      </c>
      <c r="F28" s="178" t="s">
        <v>125</v>
      </c>
      <c r="G28" s="223" t="s">
        <v>67</v>
      </c>
      <c r="H28" s="209">
        <v>607</v>
      </c>
      <c r="I28" s="319">
        <f t="shared" si="3"/>
        <v>3502.39</v>
      </c>
      <c r="J28" s="169">
        <f t="shared" si="0"/>
        <v>1396</v>
      </c>
      <c r="K28" s="169">
        <f t="shared" si="1"/>
        <v>8054.9199999999992</v>
      </c>
      <c r="L28" s="160"/>
    </row>
    <row r="29" spans="1:12" x14ac:dyDescent="0.25">
      <c r="A29" s="384">
        <v>43840</v>
      </c>
      <c r="B29" s="311"/>
      <c r="C29" s="210"/>
      <c r="D29" s="211"/>
      <c r="E29" s="319">
        <f t="shared" si="2"/>
        <v>0</v>
      </c>
      <c r="F29" s="310"/>
      <c r="G29" s="310"/>
      <c r="H29" s="211"/>
      <c r="I29" s="319">
        <f t="shared" si="3"/>
        <v>0</v>
      </c>
      <c r="J29" s="169">
        <f t="shared" si="0"/>
        <v>1396</v>
      </c>
      <c r="K29" s="169">
        <f t="shared" si="1"/>
        <v>8054.9199999999992</v>
      </c>
      <c r="L29" s="160"/>
    </row>
    <row r="30" spans="1:12" x14ac:dyDescent="0.25">
      <c r="A30" s="384"/>
      <c r="B30" s="315" t="s">
        <v>11</v>
      </c>
      <c r="C30" s="214" t="s">
        <v>33</v>
      </c>
      <c r="D30" s="385">
        <v>27</v>
      </c>
      <c r="E30" s="319">
        <f t="shared" si="2"/>
        <v>155.79</v>
      </c>
      <c r="F30" s="186"/>
      <c r="G30" s="223"/>
      <c r="H30" s="385"/>
      <c r="I30" s="319">
        <f t="shared" si="3"/>
        <v>0</v>
      </c>
      <c r="J30" s="169">
        <f t="shared" si="0"/>
        <v>1423</v>
      </c>
      <c r="K30" s="169">
        <f t="shared" si="1"/>
        <v>8210.7099999999991</v>
      </c>
      <c r="L30" s="160"/>
    </row>
    <row r="31" spans="1:12" x14ac:dyDescent="0.25">
      <c r="A31" s="309"/>
      <c r="B31" s="315" t="s">
        <v>13</v>
      </c>
      <c r="C31" s="214" t="s">
        <v>33</v>
      </c>
      <c r="D31" s="385">
        <v>1304</v>
      </c>
      <c r="E31" s="319">
        <f t="shared" si="2"/>
        <v>7524.079999999999</v>
      </c>
      <c r="F31" s="178"/>
      <c r="G31" s="223"/>
      <c r="H31" s="385"/>
      <c r="I31" s="319">
        <f t="shared" si="3"/>
        <v>0</v>
      </c>
      <c r="J31" s="169">
        <f t="shared" si="0"/>
        <v>2727</v>
      </c>
      <c r="K31" s="169">
        <f t="shared" si="1"/>
        <v>15734.789999999999</v>
      </c>
      <c r="L31" s="160"/>
    </row>
    <row r="32" spans="1:12" x14ac:dyDescent="0.25">
      <c r="A32" s="309"/>
      <c r="B32" s="315" t="s">
        <v>89</v>
      </c>
      <c r="C32" s="214" t="s">
        <v>33</v>
      </c>
      <c r="D32" s="209">
        <v>710</v>
      </c>
      <c r="E32" s="319">
        <f t="shared" si="2"/>
        <v>4096.7</v>
      </c>
      <c r="F32" s="186"/>
      <c r="G32" s="199"/>
      <c r="H32" s="209"/>
      <c r="I32" s="319">
        <f t="shared" si="3"/>
        <v>0</v>
      </c>
      <c r="J32" s="169">
        <f t="shared" si="0"/>
        <v>3437</v>
      </c>
      <c r="K32" s="169">
        <f t="shared" si="1"/>
        <v>19831.489999999998</v>
      </c>
      <c r="L32" s="160"/>
    </row>
    <row r="33" spans="1:12" x14ac:dyDescent="0.25">
      <c r="A33" s="384">
        <v>43843</v>
      </c>
      <c r="B33" s="311"/>
      <c r="C33" s="210"/>
      <c r="D33" s="211"/>
      <c r="E33" s="319">
        <f t="shared" si="2"/>
        <v>0</v>
      </c>
      <c r="F33" s="172"/>
      <c r="G33" s="216"/>
      <c r="H33" s="211"/>
      <c r="I33" s="319">
        <f t="shared" si="3"/>
        <v>0</v>
      </c>
      <c r="J33" s="169">
        <f t="shared" si="0"/>
        <v>3437</v>
      </c>
      <c r="K33" s="169">
        <f t="shared" si="1"/>
        <v>19831.489999999998</v>
      </c>
      <c r="L33" s="160"/>
    </row>
    <row r="34" spans="1:12" x14ac:dyDescent="0.25">
      <c r="A34" s="309"/>
      <c r="B34" s="315" t="s">
        <v>11</v>
      </c>
      <c r="C34" s="214" t="s">
        <v>33</v>
      </c>
      <c r="D34" s="385">
        <v>13</v>
      </c>
      <c r="E34" s="319">
        <f t="shared" si="2"/>
        <v>75.009999999999991</v>
      </c>
      <c r="F34" s="186" t="s">
        <v>122</v>
      </c>
      <c r="G34" s="223" t="s">
        <v>93</v>
      </c>
      <c r="H34" s="385">
        <v>520</v>
      </c>
      <c r="I34" s="319">
        <f t="shared" si="3"/>
        <v>3000.3999999999996</v>
      </c>
      <c r="J34" s="169">
        <f t="shared" si="0"/>
        <v>2930</v>
      </c>
      <c r="K34" s="169">
        <f t="shared" si="1"/>
        <v>16906.099999999999</v>
      </c>
      <c r="L34" s="160"/>
    </row>
    <row r="35" spans="1:12" x14ac:dyDescent="0.25">
      <c r="A35" s="309"/>
      <c r="B35" s="315"/>
      <c r="C35" s="214"/>
      <c r="D35" s="385"/>
      <c r="E35" s="319">
        <f t="shared" si="2"/>
        <v>0</v>
      </c>
      <c r="F35" s="178"/>
      <c r="G35" s="223"/>
      <c r="H35" s="385"/>
      <c r="I35" s="319">
        <f t="shared" si="3"/>
        <v>0</v>
      </c>
      <c r="J35" s="169">
        <f t="shared" si="0"/>
        <v>2930</v>
      </c>
      <c r="K35" s="169">
        <f t="shared" si="1"/>
        <v>16906.099999999999</v>
      </c>
      <c r="L35" s="160"/>
    </row>
    <row r="36" spans="1:12" x14ac:dyDescent="0.25">
      <c r="A36" s="309"/>
      <c r="B36" s="416"/>
      <c r="C36" s="272"/>
      <c r="D36" s="385"/>
      <c r="E36" s="319">
        <f t="shared" si="2"/>
        <v>0</v>
      </c>
      <c r="F36" s="416"/>
      <c r="G36" s="272"/>
      <c r="H36" s="385"/>
      <c r="I36" s="319">
        <f t="shared" si="3"/>
        <v>0</v>
      </c>
      <c r="J36" s="169">
        <f t="shared" si="0"/>
        <v>2930</v>
      </c>
      <c r="K36" s="169">
        <f t="shared" si="1"/>
        <v>16906.099999999999</v>
      </c>
      <c r="L36" s="160"/>
    </row>
    <row r="37" spans="1:12" x14ac:dyDescent="0.25">
      <c r="A37" s="309"/>
      <c r="B37" s="315"/>
      <c r="C37" s="214"/>
      <c r="D37" s="385"/>
      <c r="E37" s="319">
        <f t="shared" si="2"/>
        <v>0</v>
      </c>
      <c r="F37" s="186"/>
      <c r="G37" s="199"/>
      <c r="H37" s="209"/>
      <c r="I37" s="319">
        <f t="shared" si="3"/>
        <v>0</v>
      </c>
      <c r="J37" s="169">
        <f t="shared" si="0"/>
        <v>2930</v>
      </c>
      <c r="K37" s="169">
        <f t="shared" si="1"/>
        <v>16906.099999999999</v>
      </c>
      <c r="L37" s="160"/>
    </row>
    <row r="38" spans="1:12" x14ac:dyDescent="0.25">
      <c r="A38" s="384">
        <v>43844</v>
      </c>
      <c r="B38" s="318"/>
      <c r="C38" s="310"/>
      <c r="D38" s="211"/>
      <c r="E38" s="319">
        <f t="shared" si="2"/>
        <v>0</v>
      </c>
      <c r="F38" s="172"/>
      <c r="G38" s="200"/>
      <c r="H38" s="211"/>
      <c r="I38" s="319">
        <f t="shared" si="3"/>
        <v>0</v>
      </c>
      <c r="J38" s="169">
        <f t="shared" si="0"/>
        <v>2930</v>
      </c>
      <c r="K38" s="169">
        <f t="shared" si="1"/>
        <v>16906.099999999999</v>
      </c>
      <c r="L38" s="160"/>
    </row>
    <row r="39" spans="1:12" x14ac:dyDescent="0.25">
      <c r="B39" s="181" t="s">
        <v>11</v>
      </c>
      <c r="C39" s="272" t="s">
        <v>33</v>
      </c>
      <c r="D39" s="385">
        <v>55</v>
      </c>
      <c r="E39" s="319">
        <f t="shared" si="2"/>
        <v>317.34999999999997</v>
      </c>
      <c r="F39" s="178"/>
      <c r="G39" s="185"/>
      <c r="H39" s="385"/>
      <c r="I39" s="319">
        <f t="shared" si="3"/>
        <v>0</v>
      </c>
      <c r="J39" s="169">
        <f t="shared" si="0"/>
        <v>2985</v>
      </c>
      <c r="K39" s="169">
        <f t="shared" si="1"/>
        <v>17223.449999999997</v>
      </c>
      <c r="L39" s="160"/>
    </row>
    <row r="40" spans="1:12" x14ac:dyDescent="0.25">
      <c r="A40" s="309"/>
      <c r="B40" s="181" t="s">
        <v>19</v>
      </c>
      <c r="C40" s="272" t="s">
        <v>33</v>
      </c>
      <c r="D40" s="385">
        <v>1099</v>
      </c>
      <c r="E40" s="319">
        <f t="shared" si="2"/>
        <v>6341.23</v>
      </c>
      <c r="F40" s="186" t="s">
        <v>122</v>
      </c>
      <c r="G40" s="185" t="s">
        <v>33</v>
      </c>
      <c r="H40" s="385">
        <v>1087</v>
      </c>
      <c r="I40" s="319">
        <f t="shared" si="3"/>
        <v>6271.99</v>
      </c>
      <c r="J40" s="169">
        <f t="shared" si="0"/>
        <v>2997</v>
      </c>
      <c r="K40" s="169">
        <f t="shared" si="1"/>
        <v>17292.689999999999</v>
      </c>
      <c r="L40" s="160"/>
    </row>
    <row r="41" spans="1:12" x14ac:dyDescent="0.25">
      <c r="A41" s="309"/>
      <c r="B41" s="181"/>
      <c r="C41" s="272"/>
      <c r="D41" s="385"/>
      <c r="E41" s="319">
        <f t="shared" si="2"/>
        <v>0</v>
      </c>
      <c r="F41" s="178"/>
      <c r="G41" s="185"/>
      <c r="H41" s="385"/>
      <c r="I41" s="319">
        <f t="shared" si="3"/>
        <v>0</v>
      </c>
      <c r="J41" s="169">
        <f t="shared" si="0"/>
        <v>2997</v>
      </c>
      <c r="K41" s="169">
        <f t="shared" si="1"/>
        <v>17292.689999999999</v>
      </c>
      <c r="L41" s="160"/>
    </row>
    <row r="42" spans="1:12" x14ac:dyDescent="0.25">
      <c r="A42" s="309"/>
      <c r="B42" s="181"/>
      <c r="C42" s="272"/>
      <c r="D42" s="385"/>
      <c r="E42" s="319">
        <f t="shared" si="2"/>
        <v>0</v>
      </c>
      <c r="G42" s="185"/>
      <c r="H42" s="385"/>
      <c r="I42" s="319">
        <f t="shared" si="3"/>
        <v>0</v>
      </c>
      <c r="J42" s="169">
        <f t="shared" si="0"/>
        <v>2997</v>
      </c>
      <c r="K42" s="169">
        <f t="shared" si="1"/>
        <v>17292.689999999999</v>
      </c>
      <c r="L42" s="160"/>
    </row>
    <row r="43" spans="1:12" x14ac:dyDescent="0.25">
      <c r="A43" s="308"/>
      <c r="B43" s="315"/>
      <c r="C43" s="214"/>
      <c r="D43" s="209"/>
      <c r="E43" s="319">
        <f t="shared" si="2"/>
        <v>0</v>
      </c>
      <c r="F43" s="186"/>
      <c r="G43" s="197"/>
      <c r="H43" s="209"/>
      <c r="I43" s="319">
        <f t="shared" si="3"/>
        <v>0</v>
      </c>
      <c r="J43" s="169">
        <f t="shared" si="0"/>
        <v>2997</v>
      </c>
      <c r="K43" s="169">
        <f t="shared" si="1"/>
        <v>17292.689999999999</v>
      </c>
      <c r="L43" s="160"/>
    </row>
    <row r="44" spans="1:12" x14ac:dyDescent="0.25">
      <c r="A44" s="384">
        <v>43845</v>
      </c>
      <c r="B44" s="175"/>
      <c r="C44" s="311"/>
      <c r="D44" s="211"/>
      <c r="E44" s="319">
        <f t="shared" si="2"/>
        <v>0</v>
      </c>
      <c r="F44" s="172"/>
      <c r="G44" s="200"/>
      <c r="H44" s="211"/>
      <c r="I44" s="319">
        <f t="shared" si="3"/>
        <v>0</v>
      </c>
      <c r="J44" s="169">
        <f t="shared" si="0"/>
        <v>2997</v>
      </c>
      <c r="K44" s="169">
        <f t="shared" si="1"/>
        <v>17292.689999999999</v>
      </c>
      <c r="L44" s="160"/>
    </row>
    <row r="45" spans="1:12" x14ac:dyDescent="0.25">
      <c r="A45" s="313"/>
      <c r="B45" s="181" t="s">
        <v>11</v>
      </c>
      <c r="C45" s="272" t="s">
        <v>33</v>
      </c>
      <c r="D45" s="385">
        <v>83</v>
      </c>
      <c r="E45" s="319">
        <f t="shared" si="2"/>
        <v>478.90999999999997</v>
      </c>
      <c r="F45" s="186" t="s">
        <v>122</v>
      </c>
      <c r="G45" s="185" t="s">
        <v>33</v>
      </c>
      <c r="H45" s="385">
        <v>1147</v>
      </c>
      <c r="I45" s="319">
        <f t="shared" si="3"/>
        <v>6618.19</v>
      </c>
      <c r="J45" s="169">
        <f t="shared" si="0"/>
        <v>1933</v>
      </c>
      <c r="K45" s="169">
        <f t="shared" si="1"/>
        <v>11153.41</v>
      </c>
      <c r="L45" s="160"/>
    </row>
    <row r="46" spans="1:12" x14ac:dyDescent="0.25">
      <c r="A46" s="309"/>
      <c r="B46" s="181" t="s">
        <v>20</v>
      </c>
      <c r="C46" s="272" t="s">
        <v>93</v>
      </c>
      <c r="D46" s="385">
        <v>1000</v>
      </c>
      <c r="E46" s="319">
        <f t="shared" si="2"/>
        <v>5770</v>
      </c>
      <c r="F46" s="181"/>
      <c r="G46" s="272"/>
      <c r="H46" s="385"/>
      <c r="I46" s="319">
        <f t="shared" si="3"/>
        <v>0</v>
      </c>
      <c r="J46" s="169">
        <f t="shared" si="0"/>
        <v>2933</v>
      </c>
      <c r="K46" s="169">
        <f t="shared" si="1"/>
        <v>16923.41</v>
      </c>
      <c r="L46" s="160"/>
    </row>
    <row r="47" spans="1:12" x14ac:dyDescent="0.25">
      <c r="B47" s="189" t="s">
        <v>123</v>
      </c>
      <c r="C47" s="315" t="s">
        <v>33</v>
      </c>
      <c r="D47" s="209">
        <v>1180</v>
      </c>
      <c r="E47" s="319">
        <f t="shared" si="2"/>
        <v>6808.5999999999995</v>
      </c>
      <c r="F47" s="186"/>
      <c r="G47" s="199"/>
      <c r="H47" s="209"/>
      <c r="I47" s="319">
        <f t="shared" si="3"/>
        <v>0</v>
      </c>
      <c r="J47" s="169">
        <f t="shared" si="0"/>
        <v>4113</v>
      </c>
      <c r="K47" s="169">
        <f t="shared" si="1"/>
        <v>23732.01</v>
      </c>
      <c r="L47" s="160"/>
    </row>
    <row r="48" spans="1:12" x14ac:dyDescent="0.25">
      <c r="A48" s="384">
        <v>43846</v>
      </c>
      <c r="B48" s="175"/>
      <c r="C48" s="311"/>
      <c r="D48" s="211"/>
      <c r="E48" s="319">
        <f t="shared" si="2"/>
        <v>0</v>
      </c>
      <c r="F48" s="423"/>
      <c r="G48" s="424"/>
      <c r="H48" s="425"/>
      <c r="I48" s="319">
        <f t="shared" si="3"/>
        <v>0</v>
      </c>
      <c r="J48" s="169">
        <f t="shared" si="0"/>
        <v>4113</v>
      </c>
      <c r="K48" s="169">
        <f t="shared" si="1"/>
        <v>23732.01</v>
      </c>
      <c r="L48" s="160"/>
    </row>
    <row r="49" spans="1:12" x14ac:dyDescent="0.25">
      <c r="A49" s="313"/>
      <c r="B49" s="181" t="s">
        <v>11</v>
      </c>
      <c r="C49" s="272" t="s">
        <v>33</v>
      </c>
      <c r="D49" s="385">
        <v>65</v>
      </c>
      <c r="E49" s="319">
        <f t="shared" si="2"/>
        <v>375.04999999999995</v>
      </c>
      <c r="F49" s="178"/>
      <c r="G49" s="185"/>
      <c r="H49" s="385"/>
      <c r="I49" s="319">
        <f t="shared" si="3"/>
        <v>0</v>
      </c>
      <c r="J49" s="169">
        <f t="shared" si="0"/>
        <v>4178</v>
      </c>
      <c r="K49" s="169">
        <f t="shared" si="1"/>
        <v>24107.059999999998</v>
      </c>
      <c r="L49" s="160"/>
    </row>
    <row r="50" spans="1:12" x14ac:dyDescent="0.25">
      <c r="A50" s="313"/>
      <c r="B50" s="181"/>
      <c r="C50" s="272"/>
      <c r="D50" s="385"/>
      <c r="E50" s="319">
        <f t="shared" si="2"/>
        <v>0</v>
      </c>
      <c r="F50" s="186" t="s">
        <v>122</v>
      </c>
      <c r="G50" s="185" t="s">
        <v>33</v>
      </c>
      <c r="H50" s="385">
        <v>1100</v>
      </c>
      <c r="I50" s="319">
        <f t="shared" si="3"/>
        <v>6346.9999999999991</v>
      </c>
      <c r="J50" s="169">
        <f t="shared" si="0"/>
        <v>3078</v>
      </c>
      <c r="K50" s="169">
        <f t="shared" si="1"/>
        <v>17760.059999999998</v>
      </c>
      <c r="L50" s="160"/>
    </row>
    <row r="51" spans="1:12" x14ac:dyDescent="0.25">
      <c r="A51" s="384">
        <v>43847</v>
      </c>
      <c r="B51" s="175"/>
      <c r="C51" s="311"/>
      <c r="D51" s="376"/>
      <c r="E51" s="319">
        <f t="shared" si="2"/>
        <v>0</v>
      </c>
      <c r="F51" s="175"/>
      <c r="G51" s="312"/>
      <c r="H51" s="211"/>
      <c r="I51" s="319">
        <f t="shared" si="3"/>
        <v>0</v>
      </c>
      <c r="J51" s="169">
        <f t="shared" si="0"/>
        <v>3078</v>
      </c>
      <c r="K51" s="169">
        <f t="shared" si="1"/>
        <v>17760.059999999998</v>
      </c>
      <c r="L51" s="160"/>
    </row>
    <row r="52" spans="1:12" x14ac:dyDescent="0.25">
      <c r="A52" s="224"/>
      <c r="B52" s="181" t="s">
        <v>11</v>
      </c>
      <c r="C52" s="272" t="s">
        <v>33</v>
      </c>
      <c r="D52" s="271">
        <v>26</v>
      </c>
      <c r="E52" s="319">
        <f t="shared" si="2"/>
        <v>150.01999999999998</v>
      </c>
      <c r="F52" s="181"/>
      <c r="G52" s="273"/>
      <c r="H52" s="271"/>
      <c r="I52" s="319">
        <f t="shared" si="3"/>
        <v>0</v>
      </c>
      <c r="J52" s="169">
        <f t="shared" si="0"/>
        <v>3104</v>
      </c>
      <c r="K52" s="169">
        <f t="shared" si="1"/>
        <v>17910.079999999998</v>
      </c>
      <c r="L52" s="160"/>
    </row>
    <row r="53" spans="1:12" x14ac:dyDescent="0.25">
      <c r="A53" s="224"/>
      <c r="B53" s="181" t="s">
        <v>20</v>
      </c>
      <c r="C53" s="272" t="s">
        <v>33</v>
      </c>
      <c r="D53" s="271">
        <v>1000</v>
      </c>
      <c r="E53" s="319">
        <f t="shared" si="2"/>
        <v>5770</v>
      </c>
      <c r="F53" s="186"/>
      <c r="G53" s="273"/>
      <c r="H53" s="271"/>
      <c r="I53" s="319">
        <f t="shared" si="3"/>
        <v>0</v>
      </c>
      <c r="J53" s="169">
        <f t="shared" si="0"/>
        <v>4104</v>
      </c>
      <c r="K53" s="169">
        <f t="shared" si="1"/>
        <v>23680.079999999998</v>
      </c>
      <c r="L53" s="160"/>
    </row>
    <row r="54" spans="1:12" x14ac:dyDescent="0.25">
      <c r="A54" s="224"/>
      <c r="B54" s="181" t="s">
        <v>89</v>
      </c>
      <c r="C54" s="272" t="s">
        <v>33</v>
      </c>
      <c r="D54" s="209">
        <v>440</v>
      </c>
      <c r="E54" s="319">
        <f t="shared" si="2"/>
        <v>2538.7999999999997</v>
      </c>
      <c r="F54" s="181"/>
      <c r="G54" s="272"/>
      <c r="H54" s="209"/>
      <c r="I54" s="319">
        <f t="shared" si="3"/>
        <v>0</v>
      </c>
      <c r="J54" s="169">
        <f t="shared" si="0"/>
        <v>4544</v>
      </c>
      <c r="K54" s="169">
        <f t="shared" si="1"/>
        <v>26218.879999999997</v>
      </c>
      <c r="L54" s="160"/>
    </row>
    <row r="55" spans="1:12" x14ac:dyDescent="0.25">
      <c r="A55" s="314"/>
      <c r="B55" s="189"/>
      <c r="C55" s="315"/>
      <c r="D55" s="377"/>
      <c r="E55" s="319">
        <f t="shared" si="2"/>
        <v>0</v>
      </c>
      <c r="F55" s="189"/>
      <c r="G55" s="316"/>
      <c r="H55" s="377"/>
      <c r="I55" s="319">
        <f t="shared" si="3"/>
        <v>0</v>
      </c>
      <c r="J55" s="169">
        <f t="shared" si="0"/>
        <v>4544</v>
      </c>
      <c r="K55" s="169">
        <f t="shared" si="1"/>
        <v>26218.879999999997</v>
      </c>
      <c r="L55" s="160"/>
    </row>
    <row r="56" spans="1:12" x14ac:dyDescent="0.25">
      <c r="A56" s="384">
        <v>43850</v>
      </c>
      <c r="B56" s="175"/>
      <c r="C56" s="311"/>
      <c r="D56" s="376"/>
      <c r="E56" s="319">
        <f t="shared" si="2"/>
        <v>0</v>
      </c>
      <c r="F56" s="175"/>
      <c r="G56" s="312"/>
      <c r="H56" s="376"/>
      <c r="I56" s="319">
        <f t="shared" si="3"/>
        <v>0</v>
      </c>
      <c r="J56" s="169">
        <f t="shared" si="0"/>
        <v>4544</v>
      </c>
      <c r="K56" s="169">
        <f t="shared" si="1"/>
        <v>26218.879999999997</v>
      </c>
      <c r="L56" s="160"/>
    </row>
    <row r="57" spans="1:12" x14ac:dyDescent="0.25">
      <c r="A57" s="224"/>
      <c r="B57" s="181" t="s">
        <v>11</v>
      </c>
      <c r="C57" s="272" t="s">
        <v>33</v>
      </c>
      <c r="D57" s="271">
        <v>20</v>
      </c>
      <c r="E57" s="319">
        <f t="shared" si="2"/>
        <v>115.39999999999999</v>
      </c>
      <c r="F57" s="186" t="s">
        <v>122</v>
      </c>
      <c r="G57" s="273" t="s">
        <v>93</v>
      </c>
      <c r="H57" s="271">
        <v>540</v>
      </c>
      <c r="I57" s="319">
        <f t="shared" si="3"/>
        <v>3115.7999999999997</v>
      </c>
      <c r="J57" s="169">
        <f t="shared" si="0"/>
        <v>4024</v>
      </c>
      <c r="K57" s="169">
        <f t="shared" si="1"/>
        <v>23218.48</v>
      </c>
      <c r="L57" s="160"/>
    </row>
    <row r="58" spans="1:12" x14ac:dyDescent="0.25">
      <c r="A58" s="224"/>
      <c r="B58" s="181"/>
      <c r="C58" s="273"/>
      <c r="D58" s="271"/>
      <c r="E58" s="319">
        <f t="shared" si="2"/>
        <v>0</v>
      </c>
      <c r="F58" s="181"/>
      <c r="G58" s="273"/>
      <c r="H58" s="271"/>
      <c r="I58" s="319">
        <f t="shared" si="3"/>
        <v>0</v>
      </c>
      <c r="J58" s="169">
        <f t="shared" si="0"/>
        <v>4024</v>
      </c>
      <c r="K58" s="169">
        <f t="shared" si="1"/>
        <v>23218.48</v>
      </c>
      <c r="L58" s="160"/>
    </row>
    <row r="59" spans="1:12" x14ac:dyDescent="0.25">
      <c r="A59" s="317"/>
      <c r="B59" s="189"/>
      <c r="C59" s="315"/>
      <c r="D59" s="377"/>
      <c r="E59" s="319">
        <f t="shared" si="2"/>
        <v>0</v>
      </c>
      <c r="F59" s="189"/>
      <c r="G59" s="316"/>
      <c r="H59" s="377"/>
      <c r="I59" s="319">
        <f t="shared" si="3"/>
        <v>0</v>
      </c>
      <c r="J59" s="169">
        <f t="shared" si="0"/>
        <v>4024</v>
      </c>
      <c r="K59" s="169">
        <f t="shared" si="1"/>
        <v>23218.48</v>
      </c>
      <c r="L59" s="160"/>
    </row>
    <row r="60" spans="1:12" x14ac:dyDescent="0.25">
      <c r="A60" s="384">
        <v>43851</v>
      </c>
      <c r="B60" s="175"/>
      <c r="C60" s="311"/>
      <c r="D60" s="376"/>
      <c r="E60" s="319">
        <f t="shared" si="2"/>
        <v>0</v>
      </c>
      <c r="F60" s="175"/>
      <c r="G60" s="312"/>
      <c r="H60" s="376"/>
      <c r="I60" s="319">
        <f t="shared" si="3"/>
        <v>0</v>
      </c>
      <c r="J60" s="169">
        <f t="shared" si="0"/>
        <v>4024</v>
      </c>
      <c r="K60" s="169">
        <f t="shared" si="1"/>
        <v>23218.48</v>
      </c>
      <c r="L60" s="160"/>
    </row>
    <row r="61" spans="1:12" x14ac:dyDescent="0.25">
      <c r="B61" s="181" t="s">
        <v>11</v>
      </c>
      <c r="C61" s="272" t="s">
        <v>33</v>
      </c>
      <c r="D61" s="271">
        <v>47</v>
      </c>
      <c r="E61" s="319">
        <f t="shared" si="2"/>
        <v>271.19</v>
      </c>
      <c r="F61" s="186" t="s">
        <v>122</v>
      </c>
      <c r="G61" s="273" t="s">
        <v>33</v>
      </c>
      <c r="H61" s="271">
        <v>1010</v>
      </c>
      <c r="I61" s="319">
        <f t="shared" si="3"/>
        <v>5827.7</v>
      </c>
      <c r="J61" s="169">
        <f t="shared" si="0"/>
        <v>3061</v>
      </c>
      <c r="K61" s="169">
        <f t="shared" si="1"/>
        <v>17661.969999999998</v>
      </c>
    </row>
    <row r="62" spans="1:12" x14ac:dyDescent="0.25">
      <c r="A62" s="224"/>
      <c r="B62" s="181" t="s">
        <v>9</v>
      </c>
      <c r="C62" s="272" t="s">
        <v>93</v>
      </c>
      <c r="D62" s="271">
        <v>1040</v>
      </c>
      <c r="E62" s="319">
        <f t="shared" si="2"/>
        <v>6000.7999999999993</v>
      </c>
      <c r="F62" s="181"/>
      <c r="G62" s="273"/>
      <c r="H62" s="271"/>
      <c r="I62" s="319">
        <f t="shared" si="3"/>
        <v>0</v>
      </c>
      <c r="J62" s="169">
        <f t="shared" si="0"/>
        <v>4101</v>
      </c>
      <c r="K62" s="169">
        <f t="shared" si="1"/>
        <v>23662.769999999997</v>
      </c>
    </row>
    <row r="63" spans="1:12" x14ac:dyDescent="0.25">
      <c r="A63" s="317"/>
      <c r="B63" s="181" t="s">
        <v>123</v>
      </c>
      <c r="C63" s="272" t="s">
        <v>33</v>
      </c>
      <c r="D63" s="271">
        <v>1300</v>
      </c>
      <c r="E63" s="319">
        <f t="shared" si="2"/>
        <v>7500.9999999999991</v>
      </c>
      <c r="F63" s="181"/>
      <c r="G63" s="273"/>
      <c r="H63" s="271"/>
      <c r="I63" s="319">
        <f t="shared" si="3"/>
        <v>0</v>
      </c>
      <c r="J63" s="169">
        <f t="shared" si="0"/>
        <v>5401</v>
      </c>
      <c r="K63" s="169">
        <f t="shared" si="1"/>
        <v>31163.769999999997</v>
      </c>
    </row>
    <row r="64" spans="1:12" x14ac:dyDescent="0.25">
      <c r="A64" s="317"/>
      <c r="B64" s="189"/>
      <c r="C64" s="315"/>
      <c r="D64" s="377"/>
      <c r="E64" s="319">
        <f t="shared" si="2"/>
        <v>0</v>
      </c>
      <c r="F64" s="181"/>
      <c r="G64" s="273"/>
      <c r="H64" s="271"/>
      <c r="I64" s="319">
        <f t="shared" si="3"/>
        <v>0</v>
      </c>
      <c r="J64" s="169">
        <f t="shared" si="0"/>
        <v>5401</v>
      </c>
      <c r="K64" s="169">
        <f t="shared" si="1"/>
        <v>31163.769999999997</v>
      </c>
    </row>
    <row r="65" spans="1:12" x14ac:dyDescent="0.25">
      <c r="A65" s="384">
        <v>43852</v>
      </c>
      <c r="B65" s="175"/>
      <c r="C65" s="311"/>
      <c r="D65" s="376"/>
      <c r="E65" s="319">
        <f t="shared" si="2"/>
        <v>0</v>
      </c>
      <c r="F65" s="175"/>
      <c r="G65" s="312"/>
      <c r="H65" s="376"/>
      <c r="I65" s="319">
        <f t="shared" si="3"/>
        <v>0</v>
      </c>
      <c r="J65" s="169">
        <f t="shared" si="0"/>
        <v>5401</v>
      </c>
      <c r="K65" s="169">
        <f t="shared" si="1"/>
        <v>31163.769999999997</v>
      </c>
      <c r="L65" s="160"/>
    </row>
    <row r="66" spans="1:12" x14ac:dyDescent="0.25">
      <c r="A66" s="317"/>
      <c r="B66" s="181" t="s">
        <v>11</v>
      </c>
      <c r="C66" s="272" t="s">
        <v>33</v>
      </c>
      <c r="D66" s="271">
        <v>75</v>
      </c>
      <c r="E66" s="319">
        <f t="shared" si="2"/>
        <v>432.74999999999994</v>
      </c>
      <c r="F66" s="181"/>
      <c r="G66" s="273"/>
      <c r="H66" s="271"/>
      <c r="I66" s="319">
        <f t="shared" si="3"/>
        <v>0</v>
      </c>
      <c r="J66" s="169">
        <f t="shared" si="0"/>
        <v>5476</v>
      </c>
      <c r="K66" s="169">
        <f t="shared" si="1"/>
        <v>31596.519999999997</v>
      </c>
      <c r="L66" s="160"/>
    </row>
    <row r="67" spans="1:12" x14ac:dyDescent="0.25">
      <c r="A67" s="224"/>
      <c r="B67" s="189"/>
      <c r="C67" s="315"/>
      <c r="D67" s="377"/>
      <c r="E67" s="319">
        <f t="shared" si="2"/>
        <v>0</v>
      </c>
      <c r="F67" s="186" t="s">
        <v>122</v>
      </c>
      <c r="G67" s="66" t="s">
        <v>33</v>
      </c>
      <c r="H67" s="377">
        <v>1040</v>
      </c>
      <c r="I67" s="319">
        <f t="shared" si="3"/>
        <v>6000.7999999999993</v>
      </c>
      <c r="J67" s="169">
        <f t="shared" si="0"/>
        <v>4436</v>
      </c>
      <c r="K67" s="169">
        <f t="shared" ref="K67:K99" si="4">J67*5.77</f>
        <v>25595.719999999998</v>
      </c>
      <c r="L67" s="160"/>
    </row>
    <row r="68" spans="1:12" x14ac:dyDescent="0.25">
      <c r="A68" s="317"/>
      <c r="B68" s="189"/>
      <c r="C68" s="315"/>
      <c r="D68" s="377"/>
      <c r="E68" s="319">
        <f t="shared" ref="E68:E96" si="5">D68*5.77</f>
        <v>0</v>
      </c>
      <c r="F68" s="189"/>
      <c r="G68" s="316"/>
      <c r="H68" s="377"/>
      <c r="I68" s="319">
        <f t="shared" ref="I68:I100" si="6">H68*5.77</f>
        <v>0</v>
      </c>
      <c r="J68" s="169">
        <f t="shared" si="0"/>
        <v>4436</v>
      </c>
      <c r="K68" s="169">
        <f t="shared" si="4"/>
        <v>25595.719999999998</v>
      </c>
      <c r="L68" s="160"/>
    </row>
    <row r="69" spans="1:12" x14ac:dyDescent="0.25">
      <c r="A69" s="384">
        <v>43853</v>
      </c>
      <c r="B69" s="175"/>
      <c r="C69" s="311"/>
      <c r="D69" s="376"/>
      <c r="E69" s="319">
        <f t="shared" si="5"/>
        <v>0</v>
      </c>
      <c r="F69" s="175"/>
      <c r="G69" s="312"/>
      <c r="H69" s="376"/>
      <c r="I69" s="319">
        <f t="shared" si="6"/>
        <v>0</v>
      </c>
      <c r="J69" s="169">
        <f t="shared" ref="J69:J99" si="7">J68+D69-H69</f>
        <v>4436</v>
      </c>
      <c r="K69" s="169">
        <f t="shared" si="4"/>
        <v>25595.719999999998</v>
      </c>
      <c r="L69" s="160"/>
    </row>
    <row r="70" spans="1:12" x14ac:dyDescent="0.25">
      <c r="B70" s="181" t="s">
        <v>11</v>
      </c>
      <c r="C70" s="272" t="s">
        <v>33</v>
      </c>
      <c r="D70" s="271">
        <v>58</v>
      </c>
      <c r="E70" s="319">
        <f t="shared" si="5"/>
        <v>334.65999999999997</v>
      </c>
      <c r="F70" s="181"/>
      <c r="H70" s="271"/>
      <c r="I70" s="319">
        <f t="shared" si="6"/>
        <v>0</v>
      </c>
      <c r="J70" s="169">
        <f t="shared" si="7"/>
        <v>4494</v>
      </c>
      <c r="K70" s="169">
        <f t="shared" si="4"/>
        <v>25930.379999999997</v>
      </c>
      <c r="L70" s="160"/>
    </row>
    <row r="71" spans="1:12" x14ac:dyDescent="0.25">
      <c r="A71" s="224"/>
      <c r="B71" s="181" t="s">
        <v>123</v>
      </c>
      <c r="C71" s="272" t="s">
        <v>33</v>
      </c>
      <c r="D71" s="271">
        <v>1400</v>
      </c>
      <c r="E71" s="319">
        <f t="shared" si="5"/>
        <v>8077.9999999999991</v>
      </c>
      <c r="F71" s="181"/>
      <c r="G71" s="273"/>
      <c r="H71" s="271"/>
      <c r="I71" s="319">
        <f t="shared" si="6"/>
        <v>0</v>
      </c>
      <c r="J71" s="169">
        <f t="shared" si="7"/>
        <v>5894</v>
      </c>
      <c r="K71" s="169">
        <f t="shared" si="4"/>
        <v>34008.379999999997</v>
      </c>
      <c r="L71" s="160"/>
    </row>
    <row r="72" spans="1:12" x14ac:dyDescent="0.25">
      <c r="A72" s="317"/>
      <c r="B72" s="181"/>
      <c r="C72" s="272"/>
      <c r="D72" s="377"/>
      <c r="E72" s="319">
        <f t="shared" si="5"/>
        <v>0</v>
      </c>
      <c r="F72" s="181"/>
      <c r="G72" s="272"/>
      <c r="H72" s="377"/>
      <c r="I72" s="319">
        <f t="shared" si="6"/>
        <v>0</v>
      </c>
      <c r="J72" s="169">
        <f t="shared" si="7"/>
        <v>5894</v>
      </c>
      <c r="K72" s="169">
        <f t="shared" si="4"/>
        <v>34008.379999999997</v>
      </c>
      <c r="L72" s="160"/>
    </row>
    <row r="73" spans="1:12" x14ac:dyDescent="0.25">
      <c r="A73" s="224"/>
      <c r="B73" s="181"/>
      <c r="C73" s="272"/>
      <c r="D73" s="271"/>
      <c r="E73" s="319">
        <f t="shared" si="5"/>
        <v>0</v>
      </c>
      <c r="F73" s="181"/>
      <c r="G73" s="273"/>
      <c r="H73" s="271"/>
      <c r="I73" s="319">
        <f t="shared" si="6"/>
        <v>0</v>
      </c>
      <c r="J73" s="169">
        <f t="shared" si="7"/>
        <v>5894</v>
      </c>
      <c r="K73" s="169">
        <f t="shared" si="4"/>
        <v>34008.379999999997</v>
      </c>
      <c r="L73" s="160"/>
    </row>
    <row r="74" spans="1:12" x14ac:dyDescent="0.25">
      <c r="A74" s="384">
        <v>43854</v>
      </c>
      <c r="B74" s="175"/>
      <c r="C74" s="311"/>
      <c r="D74" s="376"/>
      <c r="E74" s="319">
        <f t="shared" si="5"/>
        <v>0</v>
      </c>
      <c r="F74" s="175"/>
      <c r="G74" s="312"/>
      <c r="H74" s="376"/>
      <c r="I74" s="319">
        <f t="shared" si="6"/>
        <v>0</v>
      </c>
      <c r="J74" s="169">
        <f t="shared" si="7"/>
        <v>5894</v>
      </c>
      <c r="K74" s="169">
        <f t="shared" si="4"/>
        <v>34008.379999999997</v>
      </c>
      <c r="L74" s="160"/>
    </row>
    <row r="75" spans="1:12" x14ac:dyDescent="0.25">
      <c r="A75" s="224"/>
      <c r="B75" s="181" t="s">
        <v>11</v>
      </c>
      <c r="C75" s="272" t="s">
        <v>33</v>
      </c>
      <c r="D75" s="271">
        <v>51</v>
      </c>
      <c r="E75" s="319">
        <f t="shared" si="5"/>
        <v>294.27</v>
      </c>
      <c r="F75" s="181"/>
      <c r="G75" s="273"/>
      <c r="H75" s="271"/>
      <c r="I75" s="319">
        <f t="shared" si="6"/>
        <v>0</v>
      </c>
      <c r="J75" s="169">
        <f t="shared" si="7"/>
        <v>5945</v>
      </c>
      <c r="K75" s="169">
        <f t="shared" si="4"/>
        <v>34302.649999999994</v>
      </c>
      <c r="L75" s="160"/>
    </row>
    <row r="76" spans="1:12" x14ac:dyDescent="0.25">
      <c r="A76" s="384">
        <v>43857</v>
      </c>
      <c r="B76" s="175"/>
      <c r="C76" s="311"/>
      <c r="D76" s="376"/>
      <c r="E76" s="319">
        <f t="shared" si="5"/>
        <v>0</v>
      </c>
      <c r="F76" s="175"/>
      <c r="G76" s="312"/>
      <c r="H76" s="376"/>
      <c r="I76" s="319">
        <f t="shared" si="6"/>
        <v>0</v>
      </c>
      <c r="J76" s="169">
        <f t="shared" si="7"/>
        <v>5945</v>
      </c>
      <c r="K76" s="169">
        <f t="shared" si="4"/>
        <v>34302.649999999994</v>
      </c>
      <c r="L76" s="160"/>
    </row>
    <row r="77" spans="1:12" x14ac:dyDescent="0.25">
      <c r="B77" s="181" t="s">
        <v>11</v>
      </c>
      <c r="C77" s="272" t="s">
        <v>33</v>
      </c>
      <c r="D77" s="271">
        <v>35</v>
      </c>
      <c r="E77" s="319">
        <f t="shared" si="5"/>
        <v>201.95</v>
      </c>
      <c r="F77" s="181"/>
      <c r="G77" s="272"/>
      <c r="H77" s="271"/>
      <c r="I77" s="319">
        <f t="shared" si="6"/>
        <v>0</v>
      </c>
      <c r="J77" s="169">
        <f t="shared" si="7"/>
        <v>5980</v>
      </c>
      <c r="K77" s="169">
        <f t="shared" si="4"/>
        <v>34504.6</v>
      </c>
      <c r="L77" s="160"/>
    </row>
    <row r="78" spans="1:12" x14ac:dyDescent="0.25">
      <c r="A78" s="224"/>
      <c r="B78" s="181"/>
      <c r="C78" s="272"/>
      <c r="D78" s="271"/>
      <c r="E78" s="319">
        <f t="shared" si="5"/>
        <v>0</v>
      </c>
      <c r="F78" s="186" t="s">
        <v>122</v>
      </c>
      <c r="G78" s="66" t="s">
        <v>93</v>
      </c>
      <c r="H78" s="271">
        <v>708</v>
      </c>
      <c r="I78" s="319">
        <f t="shared" si="6"/>
        <v>4085.16</v>
      </c>
      <c r="J78" s="169">
        <f t="shared" si="7"/>
        <v>5272</v>
      </c>
      <c r="K78" s="169">
        <f t="shared" si="4"/>
        <v>30419.439999999999</v>
      </c>
      <c r="L78" s="160"/>
    </row>
    <row r="79" spans="1:12" x14ac:dyDescent="0.25">
      <c r="A79" s="384">
        <v>43858</v>
      </c>
      <c r="B79" s="175"/>
      <c r="C79" s="311"/>
      <c r="D79" s="376"/>
      <c r="E79" s="319">
        <f t="shared" si="5"/>
        <v>0</v>
      </c>
      <c r="F79" s="175"/>
      <c r="G79" s="311"/>
      <c r="H79" s="376"/>
      <c r="I79" s="319">
        <f t="shared" si="6"/>
        <v>0</v>
      </c>
      <c r="J79" s="169">
        <f t="shared" si="7"/>
        <v>5272</v>
      </c>
      <c r="K79" s="169">
        <f t="shared" si="4"/>
        <v>30419.439999999999</v>
      </c>
      <c r="L79" s="160"/>
    </row>
    <row r="80" spans="1:12" x14ac:dyDescent="0.25">
      <c r="B80" s="181" t="s">
        <v>11</v>
      </c>
      <c r="C80" s="272" t="s">
        <v>33</v>
      </c>
      <c r="D80" s="271">
        <v>51</v>
      </c>
      <c r="E80" s="319">
        <f t="shared" si="5"/>
        <v>294.27</v>
      </c>
      <c r="F80" s="181"/>
      <c r="G80" s="273"/>
      <c r="H80" s="271"/>
      <c r="I80" s="319">
        <f t="shared" si="6"/>
        <v>0</v>
      </c>
      <c r="J80" s="169">
        <f t="shared" si="7"/>
        <v>5323</v>
      </c>
      <c r="K80" s="169">
        <f t="shared" si="4"/>
        <v>30713.71</v>
      </c>
      <c r="L80" s="160"/>
    </row>
    <row r="81" spans="1:12" x14ac:dyDescent="0.25">
      <c r="A81" s="224"/>
      <c r="B81" s="181" t="s">
        <v>20</v>
      </c>
      <c r="C81" s="272" t="s">
        <v>33</v>
      </c>
      <c r="D81" s="271">
        <v>1000</v>
      </c>
      <c r="E81" s="319">
        <f t="shared" si="5"/>
        <v>5770</v>
      </c>
      <c r="F81" s="186" t="s">
        <v>122</v>
      </c>
      <c r="G81" s="273" t="s">
        <v>33</v>
      </c>
      <c r="H81" s="271">
        <v>1000</v>
      </c>
      <c r="I81" s="319">
        <f t="shared" si="6"/>
        <v>5770</v>
      </c>
      <c r="J81" s="169">
        <f t="shared" si="7"/>
        <v>5323</v>
      </c>
      <c r="K81" s="169">
        <f t="shared" si="4"/>
        <v>30713.71</v>
      </c>
      <c r="L81" s="160"/>
    </row>
    <row r="82" spans="1:12" x14ac:dyDescent="0.25">
      <c r="A82" s="224"/>
      <c r="B82" s="181"/>
      <c r="C82" s="272"/>
      <c r="D82" s="271"/>
      <c r="E82" s="319">
        <f t="shared" si="5"/>
        <v>0</v>
      </c>
      <c r="H82" s="271"/>
      <c r="I82" s="319">
        <f t="shared" si="6"/>
        <v>0</v>
      </c>
      <c r="J82" s="169">
        <f t="shared" si="7"/>
        <v>5323</v>
      </c>
      <c r="K82" s="169">
        <f t="shared" si="4"/>
        <v>30713.71</v>
      </c>
      <c r="L82" s="160"/>
    </row>
    <row r="83" spans="1:12" x14ac:dyDescent="0.25">
      <c r="A83" s="317"/>
      <c r="B83" s="189"/>
      <c r="C83" s="315"/>
      <c r="D83" s="377"/>
      <c r="E83" s="319">
        <f t="shared" si="5"/>
        <v>0</v>
      </c>
      <c r="F83" s="189"/>
      <c r="G83" s="316"/>
      <c r="H83" s="377"/>
      <c r="I83" s="319">
        <f t="shared" si="6"/>
        <v>0</v>
      </c>
      <c r="J83" s="169">
        <f t="shared" si="7"/>
        <v>5323</v>
      </c>
      <c r="K83" s="169">
        <f t="shared" si="4"/>
        <v>30713.71</v>
      </c>
      <c r="L83" s="160"/>
    </row>
    <row r="84" spans="1:12" x14ac:dyDescent="0.25">
      <c r="A84" s="384">
        <v>43859</v>
      </c>
      <c r="B84" s="175"/>
      <c r="C84" s="311"/>
      <c r="D84" s="376"/>
      <c r="E84" s="319">
        <f t="shared" si="5"/>
        <v>0</v>
      </c>
      <c r="F84" s="175"/>
      <c r="G84" s="312"/>
      <c r="H84" s="376"/>
      <c r="I84" s="319">
        <f t="shared" si="6"/>
        <v>0</v>
      </c>
      <c r="J84" s="169">
        <f t="shared" si="7"/>
        <v>5323</v>
      </c>
      <c r="K84" s="169">
        <f t="shared" si="4"/>
        <v>30713.71</v>
      </c>
      <c r="L84" s="160"/>
    </row>
    <row r="85" spans="1:12" x14ac:dyDescent="0.25">
      <c r="B85" s="181" t="s">
        <v>11</v>
      </c>
      <c r="C85" s="272" t="s">
        <v>33</v>
      </c>
      <c r="D85" s="271">
        <v>73</v>
      </c>
      <c r="E85" s="319">
        <f t="shared" si="5"/>
        <v>421.21</v>
      </c>
      <c r="F85" s="181"/>
      <c r="G85" s="273"/>
      <c r="H85" s="271"/>
      <c r="I85" s="319">
        <f t="shared" si="6"/>
        <v>0</v>
      </c>
      <c r="J85" s="169">
        <f t="shared" si="7"/>
        <v>5396</v>
      </c>
      <c r="K85" s="169">
        <f t="shared" si="4"/>
        <v>31134.92</v>
      </c>
      <c r="L85" s="160"/>
    </row>
    <row r="86" spans="1:12" x14ac:dyDescent="0.25">
      <c r="A86" s="224"/>
      <c r="B86" s="181" t="s">
        <v>74</v>
      </c>
      <c r="C86" s="272" t="s">
        <v>33</v>
      </c>
      <c r="D86" s="271">
        <v>1320</v>
      </c>
      <c r="E86" s="319">
        <f t="shared" si="5"/>
        <v>7616.4</v>
      </c>
      <c r="F86" s="186" t="s">
        <v>122</v>
      </c>
      <c r="G86" s="272" t="s">
        <v>33</v>
      </c>
      <c r="H86" s="271">
        <v>1040</v>
      </c>
      <c r="I86" s="319">
        <f t="shared" si="6"/>
        <v>6000.7999999999993</v>
      </c>
      <c r="J86" s="169">
        <f t="shared" si="7"/>
        <v>5676</v>
      </c>
      <c r="K86" s="169">
        <f t="shared" si="4"/>
        <v>32750.519999999997</v>
      </c>
      <c r="L86" s="160"/>
    </row>
    <row r="87" spans="1:12" x14ac:dyDescent="0.25">
      <c r="A87" s="317"/>
      <c r="B87" s="181"/>
      <c r="C87" s="272"/>
      <c r="D87" s="271"/>
      <c r="E87" s="319">
        <f t="shared" si="5"/>
        <v>0</v>
      </c>
      <c r="F87" s="181"/>
      <c r="G87" s="273"/>
      <c r="H87" s="271"/>
      <c r="I87" s="319">
        <f t="shared" si="6"/>
        <v>0</v>
      </c>
      <c r="J87" s="169">
        <f t="shared" si="7"/>
        <v>5676</v>
      </c>
      <c r="K87" s="169">
        <f t="shared" si="4"/>
        <v>32750.519999999997</v>
      </c>
      <c r="L87" s="160"/>
    </row>
    <row r="88" spans="1:12" x14ac:dyDescent="0.25">
      <c r="A88" s="422">
        <v>43860</v>
      </c>
      <c r="B88" s="175"/>
      <c r="C88" s="311"/>
      <c r="D88" s="376"/>
      <c r="E88" s="319">
        <f t="shared" si="5"/>
        <v>0</v>
      </c>
      <c r="F88" s="175"/>
      <c r="G88" s="312"/>
      <c r="H88" s="376"/>
      <c r="I88" s="319">
        <f t="shared" si="6"/>
        <v>0</v>
      </c>
      <c r="J88" s="169">
        <f t="shared" si="7"/>
        <v>5676</v>
      </c>
      <c r="K88" s="169">
        <f t="shared" si="4"/>
        <v>32750.519999999997</v>
      </c>
      <c r="L88" s="160"/>
    </row>
    <row r="89" spans="1:12" x14ac:dyDescent="0.25">
      <c r="A89" s="417"/>
      <c r="B89" s="181" t="s">
        <v>11</v>
      </c>
      <c r="C89" s="272" t="s">
        <v>33</v>
      </c>
      <c r="D89" s="66">
        <v>61</v>
      </c>
      <c r="E89" s="319">
        <f t="shared" si="5"/>
        <v>351.96999999999997</v>
      </c>
      <c r="F89" s="186" t="s">
        <v>122</v>
      </c>
      <c r="G89" s="273" t="s">
        <v>33</v>
      </c>
      <c r="H89" s="271">
        <v>1000</v>
      </c>
      <c r="I89" s="319">
        <f t="shared" si="6"/>
        <v>5770</v>
      </c>
      <c r="J89" s="169">
        <f t="shared" si="7"/>
        <v>4737</v>
      </c>
      <c r="K89" s="169">
        <f t="shared" si="4"/>
        <v>27332.489999999998</v>
      </c>
      <c r="L89" s="160"/>
    </row>
    <row r="90" spans="1:12" x14ac:dyDescent="0.25">
      <c r="A90" s="417"/>
      <c r="B90" s="189" t="s">
        <v>9</v>
      </c>
      <c r="C90" s="315" t="s">
        <v>33</v>
      </c>
      <c r="D90" s="377">
        <v>1040</v>
      </c>
      <c r="E90" s="319">
        <f t="shared" si="5"/>
        <v>6000.7999999999993</v>
      </c>
      <c r="F90" s="189"/>
      <c r="G90" s="316"/>
      <c r="H90" s="377"/>
      <c r="I90" s="319">
        <f t="shared" si="6"/>
        <v>0</v>
      </c>
      <c r="J90" s="169">
        <f t="shared" si="7"/>
        <v>5777</v>
      </c>
      <c r="K90" s="169">
        <f t="shared" si="4"/>
        <v>33333.29</v>
      </c>
      <c r="L90" s="160"/>
    </row>
    <row r="91" spans="1:12" x14ac:dyDescent="0.25">
      <c r="A91" s="384">
        <v>43861</v>
      </c>
      <c r="B91" s="175" t="s">
        <v>123</v>
      </c>
      <c r="C91" s="311" t="s">
        <v>33</v>
      </c>
      <c r="D91" s="376">
        <v>745</v>
      </c>
      <c r="E91" s="319">
        <f t="shared" si="5"/>
        <v>4298.6499999999996</v>
      </c>
      <c r="F91" s="175"/>
      <c r="G91" s="312"/>
      <c r="H91" s="376"/>
      <c r="I91" s="319">
        <f t="shared" si="6"/>
        <v>0</v>
      </c>
      <c r="J91" s="169">
        <f t="shared" si="7"/>
        <v>6522</v>
      </c>
      <c r="K91" s="169">
        <f t="shared" si="4"/>
        <v>37631.939999999995</v>
      </c>
      <c r="L91" s="160"/>
    </row>
    <row r="92" spans="1:12" x14ac:dyDescent="0.25">
      <c r="A92" s="417"/>
      <c r="B92" s="181" t="s">
        <v>11</v>
      </c>
      <c r="C92" s="272" t="s">
        <v>33</v>
      </c>
      <c r="D92" s="271">
        <v>60</v>
      </c>
      <c r="E92" s="319">
        <f t="shared" si="5"/>
        <v>346.2</v>
      </c>
      <c r="F92" s="186"/>
      <c r="G92" s="273"/>
      <c r="H92" s="271"/>
      <c r="I92" s="319">
        <f t="shared" si="6"/>
        <v>0</v>
      </c>
      <c r="J92" s="169">
        <f t="shared" si="7"/>
        <v>6582</v>
      </c>
      <c r="K92" s="169">
        <f t="shared" si="4"/>
        <v>37978.14</v>
      </c>
      <c r="L92" s="160"/>
    </row>
    <row r="93" spans="1:12" x14ac:dyDescent="0.25">
      <c r="A93" s="417"/>
      <c r="B93" s="181" t="s">
        <v>20</v>
      </c>
      <c r="C93" s="272" t="s">
        <v>33</v>
      </c>
      <c r="D93" s="271">
        <v>1000</v>
      </c>
      <c r="E93" s="319">
        <f t="shared" si="5"/>
        <v>5770</v>
      </c>
      <c r="F93" s="181"/>
      <c r="G93" s="273"/>
      <c r="H93" s="271"/>
      <c r="I93" s="319">
        <f t="shared" si="6"/>
        <v>0</v>
      </c>
      <c r="J93" s="169">
        <f t="shared" si="7"/>
        <v>7582</v>
      </c>
      <c r="K93" s="169">
        <f t="shared" si="4"/>
        <v>43748.14</v>
      </c>
      <c r="L93" s="160"/>
    </row>
    <row r="94" spans="1:12" x14ac:dyDescent="0.25">
      <c r="A94" s="418"/>
      <c r="B94" s="189" t="s">
        <v>19</v>
      </c>
      <c r="C94" s="315" t="s">
        <v>33</v>
      </c>
      <c r="D94" s="377">
        <v>1237</v>
      </c>
      <c r="E94" s="319">
        <f t="shared" si="5"/>
        <v>7137.49</v>
      </c>
      <c r="F94" s="189"/>
      <c r="G94" s="316"/>
      <c r="H94" s="377"/>
      <c r="I94" s="319">
        <f t="shared" si="6"/>
        <v>0</v>
      </c>
      <c r="J94" s="169">
        <f t="shared" si="7"/>
        <v>8819</v>
      </c>
      <c r="K94" s="169">
        <f t="shared" si="4"/>
        <v>50885.63</v>
      </c>
      <c r="L94" s="160"/>
    </row>
    <row r="95" spans="1:12" x14ac:dyDescent="0.25">
      <c r="A95" s="384">
        <v>43830</v>
      </c>
      <c r="B95" s="175"/>
      <c r="C95" s="311"/>
      <c r="D95" s="376"/>
      <c r="E95" s="319">
        <f t="shared" si="5"/>
        <v>0</v>
      </c>
      <c r="F95" s="175"/>
      <c r="G95" s="312"/>
      <c r="H95" s="376"/>
      <c r="I95" s="319">
        <f t="shared" si="6"/>
        <v>0</v>
      </c>
      <c r="J95" s="169">
        <f t="shared" si="7"/>
        <v>8819</v>
      </c>
      <c r="K95" s="169">
        <f t="shared" si="4"/>
        <v>50885.63</v>
      </c>
      <c r="L95" s="160"/>
    </row>
    <row r="96" spans="1:12" x14ac:dyDescent="0.25">
      <c r="A96" s="417"/>
      <c r="B96" s="181" t="s">
        <v>11</v>
      </c>
      <c r="C96" s="272" t="s">
        <v>33</v>
      </c>
      <c r="D96" s="271">
        <v>59</v>
      </c>
      <c r="E96" s="319">
        <f t="shared" si="5"/>
        <v>340.42999999999995</v>
      </c>
      <c r="F96" s="186"/>
      <c r="G96" s="273"/>
      <c r="H96" s="271"/>
      <c r="I96" s="319">
        <f t="shared" si="6"/>
        <v>0</v>
      </c>
      <c r="J96" s="169">
        <f t="shared" si="7"/>
        <v>8878</v>
      </c>
      <c r="K96" s="169">
        <f t="shared" si="4"/>
        <v>51226.06</v>
      </c>
      <c r="L96" s="160"/>
    </row>
    <row r="97" spans="1:12" ht="15.75" thickBot="1" x14ac:dyDescent="0.3">
      <c r="A97" s="224"/>
      <c r="B97" s="181"/>
      <c r="C97" s="272"/>
      <c r="D97" s="271"/>
      <c r="E97" s="299"/>
      <c r="F97" s="181"/>
      <c r="G97" s="273"/>
      <c r="H97" s="271"/>
      <c r="I97" s="319">
        <f t="shared" si="6"/>
        <v>0</v>
      </c>
      <c r="J97" s="169">
        <f t="shared" si="7"/>
        <v>8878</v>
      </c>
      <c r="K97" s="169">
        <f t="shared" si="4"/>
        <v>51226.06</v>
      </c>
      <c r="L97" s="160"/>
    </row>
    <row r="98" spans="1:12" ht="15.75" thickBot="1" x14ac:dyDescent="0.3">
      <c r="A98" s="10"/>
      <c r="B98" s="381" t="s">
        <v>81</v>
      </c>
      <c r="C98" s="398">
        <f>D101</f>
        <v>22404</v>
      </c>
      <c r="D98" s="367"/>
      <c r="E98" s="274"/>
      <c r="F98" s="362" t="s">
        <v>82</v>
      </c>
      <c r="G98" s="381">
        <f>H100</f>
        <v>24256</v>
      </c>
      <c r="H98" s="367"/>
      <c r="I98" s="319">
        <f t="shared" si="6"/>
        <v>0</v>
      </c>
      <c r="J98" s="169">
        <f t="shared" si="7"/>
        <v>8878</v>
      </c>
      <c r="K98" s="169">
        <f t="shared" si="4"/>
        <v>51226.06</v>
      </c>
      <c r="L98" s="160"/>
    </row>
    <row r="99" spans="1:12" x14ac:dyDescent="0.25">
      <c r="A99" s="374"/>
      <c r="B99" s="274"/>
      <c r="C99" s="273"/>
      <c r="D99" s="367"/>
      <c r="E99" s="274"/>
      <c r="F99" s="360"/>
      <c r="G99" s="273"/>
      <c r="H99" s="367"/>
      <c r="I99" s="319">
        <f t="shared" si="6"/>
        <v>0</v>
      </c>
      <c r="J99" s="169">
        <f t="shared" si="7"/>
        <v>8878</v>
      </c>
      <c r="K99" s="169">
        <f t="shared" si="4"/>
        <v>51226.06</v>
      </c>
      <c r="L99" s="160"/>
    </row>
    <row r="100" spans="1:12" ht="15.75" thickBot="1" x14ac:dyDescent="0.3">
      <c r="A100" s="375"/>
      <c r="D100" s="271"/>
      <c r="E100" s="170"/>
      <c r="H100" s="271">
        <f>SUM(H4:H99)</f>
        <v>24256</v>
      </c>
      <c r="I100" s="319">
        <f t="shared" si="6"/>
        <v>139957.12</v>
      </c>
      <c r="J100" s="184"/>
      <c r="K100" s="170"/>
      <c r="L100" s="160"/>
    </row>
    <row r="101" spans="1:12" x14ac:dyDescent="0.25">
      <c r="A101" s="225"/>
      <c r="B101" s="226"/>
      <c r="C101" s="226"/>
      <c r="D101" s="226">
        <f>SUM(D4:D100)</f>
        <v>22404</v>
      </c>
      <c r="E101" s="226"/>
      <c r="F101" s="226"/>
      <c r="G101" s="226"/>
      <c r="H101" s="226"/>
      <c r="I101" s="226"/>
      <c r="J101" s="170"/>
      <c r="K101" s="160"/>
      <c r="L101" s="160"/>
    </row>
    <row r="102" spans="1:12" x14ac:dyDescent="0.25">
      <c r="A102" s="225"/>
      <c r="B102" s="226"/>
      <c r="C102" s="226"/>
      <c r="D102" s="226"/>
      <c r="E102" s="10"/>
      <c r="F102" s="226"/>
      <c r="G102" s="226"/>
      <c r="H102" s="226"/>
      <c r="I102" s="10"/>
      <c r="J102" s="227"/>
      <c r="K102" s="160"/>
      <c r="L102" s="160"/>
    </row>
    <row r="103" spans="1:12" ht="15.75" thickBot="1" x14ac:dyDescent="0.3">
      <c r="A103" s="228"/>
    </row>
    <row r="104" spans="1:12" ht="15.75" thickBot="1" x14ac:dyDescent="0.3">
      <c r="A104" s="228"/>
      <c r="B104" s="521" t="s">
        <v>91</v>
      </c>
      <c r="C104" s="522"/>
      <c r="E104" s="427">
        <f>SUM(E4:E101)</f>
        <v>129271.08</v>
      </c>
      <c r="F104" s="523" t="s">
        <v>126</v>
      </c>
      <c r="G104" s="523"/>
      <c r="H104" s="397">
        <f>H5+H27+H28</f>
        <v>9256</v>
      </c>
      <c r="I104" s="428">
        <f>H104*5.77</f>
        <v>53407.119999999995</v>
      </c>
      <c r="K104" s="67"/>
    </row>
    <row r="105" spans="1:12" ht="15.75" thickBot="1" x14ac:dyDescent="0.3">
      <c r="A105" s="228"/>
      <c r="B105" s="521" t="s">
        <v>84</v>
      </c>
      <c r="C105" s="522"/>
      <c r="E105" s="427">
        <f>SUM(I4:I97)</f>
        <v>139957.12</v>
      </c>
      <c r="F105" s="523" t="s">
        <v>127</v>
      </c>
      <c r="G105" s="523"/>
      <c r="H105" s="397">
        <f>H100-H104</f>
        <v>15000</v>
      </c>
      <c r="I105" s="428">
        <f>H105*5.77</f>
        <v>86550</v>
      </c>
    </row>
    <row r="106" spans="1:12" ht="15.75" thickBot="1" x14ac:dyDescent="0.3">
      <c r="A106" s="228"/>
      <c r="B106" s="521" t="s">
        <v>85</v>
      </c>
      <c r="C106" s="522"/>
      <c r="E106" s="383">
        <f>K99</f>
        <v>51226.06</v>
      </c>
      <c r="H106" s="67"/>
      <c r="I106" s="67"/>
    </row>
    <row r="107" spans="1:12" x14ac:dyDescent="0.25">
      <c r="A107" s="228"/>
      <c r="H107" s="229"/>
      <c r="I107" s="229"/>
    </row>
    <row r="108" spans="1:12" x14ac:dyDescent="0.25">
      <c r="A108" s="228"/>
      <c r="F108" s="66">
        <f>(C98+J3)-H100</f>
        <v>8878</v>
      </c>
    </row>
    <row r="109" spans="1:12" x14ac:dyDescent="0.25">
      <c r="A109" s="228"/>
    </row>
    <row r="110" spans="1:12" x14ac:dyDescent="0.25">
      <c r="A110" s="228"/>
    </row>
    <row r="111" spans="1:12" x14ac:dyDescent="0.25">
      <c r="A111" s="228"/>
    </row>
    <row r="112" spans="1:12" x14ac:dyDescent="0.25">
      <c r="A112" s="228"/>
    </row>
    <row r="113" spans="1:1" x14ac:dyDescent="0.25">
      <c r="A113" s="228"/>
    </row>
    <row r="114" spans="1:1" x14ac:dyDescent="0.25">
      <c r="A114" s="228"/>
    </row>
    <row r="115" spans="1:1" x14ac:dyDescent="0.25">
      <c r="A115" s="228"/>
    </row>
  </sheetData>
  <mergeCells count="5">
    <mergeCell ref="B104:C104"/>
    <mergeCell ref="B105:C105"/>
    <mergeCell ref="B106:C106"/>
    <mergeCell ref="F105:G105"/>
    <mergeCell ref="F104:G104"/>
  </mergeCells>
  <pageMargins left="0.25" right="0.25" top="0.75" bottom="0.75" header="0.3" footer="0.3"/>
  <pageSetup scale="4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91"/>
  <sheetViews>
    <sheetView workbookViewId="0">
      <selection activeCell="H80" sqref="H80"/>
    </sheetView>
  </sheetViews>
  <sheetFormatPr baseColWidth="10" defaultRowHeight="15" x14ac:dyDescent="0.25"/>
  <cols>
    <col min="1" max="1" width="30" style="155" customWidth="1"/>
    <col min="2" max="2" width="17.28515625" style="66" customWidth="1"/>
    <col min="3" max="3" width="11" style="66" customWidth="1"/>
    <col min="4" max="4" width="7.5703125" style="66" customWidth="1"/>
    <col min="5" max="5" width="11.85546875" style="66" hidden="1" customWidth="1"/>
    <col min="6" max="6" width="15.140625" style="66" customWidth="1"/>
    <col min="7" max="7" width="7.28515625" style="66" customWidth="1"/>
    <col min="8" max="8" width="9.7109375" style="66" customWidth="1"/>
    <col min="9" max="9" width="7.85546875" style="66" customWidth="1"/>
    <col min="10" max="10" width="8.85546875" style="66" customWidth="1"/>
    <col min="11" max="11" width="11.42578125" style="66" hidden="1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30"/>
      <c r="J3" s="387">
        <f>'Enero 2020'!J99</f>
        <v>8878</v>
      </c>
      <c r="K3" s="277">
        <f>J3*5.77</f>
        <v>51226.06</v>
      </c>
      <c r="L3" s="160"/>
      <c r="M3" s="413"/>
    </row>
    <row r="4" spans="1:13" x14ac:dyDescent="0.25">
      <c r="A4" s="384">
        <v>43864</v>
      </c>
      <c r="B4" s="210"/>
      <c r="C4" s="210"/>
      <c r="D4" s="211"/>
      <c r="E4" s="357"/>
      <c r="F4" s="172"/>
      <c r="G4" s="216"/>
      <c r="H4" s="211"/>
      <c r="I4" s="285"/>
      <c r="J4" s="169">
        <f>J3+D4-H4</f>
        <v>8878</v>
      </c>
      <c r="K4" s="169">
        <f>J4*5.77</f>
        <v>51226.06</v>
      </c>
      <c r="L4" s="160"/>
    </row>
    <row r="5" spans="1:13" x14ac:dyDescent="0.25">
      <c r="A5" s="309"/>
      <c r="B5" s="223" t="s">
        <v>11</v>
      </c>
      <c r="C5" s="214" t="s">
        <v>33</v>
      </c>
      <c r="D5" s="209">
        <v>57</v>
      </c>
      <c r="E5" s="319">
        <f>D5*5.77</f>
        <v>328.89</v>
      </c>
      <c r="F5" s="186" t="s">
        <v>97</v>
      </c>
      <c r="G5" s="214" t="s">
        <v>33</v>
      </c>
      <c r="H5" s="209">
        <v>1100</v>
      </c>
      <c r="I5" s="319">
        <f>H5*5.77</f>
        <v>6346.9999999999991</v>
      </c>
      <c r="J5" s="169">
        <f t="shared" ref="J5:J68" si="0">J4+D5-H5</f>
        <v>7835</v>
      </c>
      <c r="K5" s="169">
        <f t="shared" ref="K5:K51" si="1">J5*5.77</f>
        <v>45207.95</v>
      </c>
      <c r="L5" s="160"/>
    </row>
    <row r="6" spans="1:13" x14ac:dyDescent="0.25">
      <c r="A6" s="309"/>
      <c r="B6" s="214"/>
      <c r="C6" s="214"/>
      <c r="D6" s="209"/>
      <c r="E6" s="319">
        <f t="shared" ref="E6:E52" si="2">D6*5.77</f>
        <v>0</v>
      </c>
      <c r="F6" s="186"/>
      <c r="G6" s="214"/>
      <c r="H6" s="209"/>
      <c r="I6" s="319">
        <f t="shared" ref="I6:I52" si="3">H6*5.77</f>
        <v>0</v>
      </c>
      <c r="J6" s="169">
        <f t="shared" si="0"/>
        <v>7835</v>
      </c>
      <c r="K6" s="169">
        <f t="shared" si="1"/>
        <v>45207.95</v>
      </c>
      <c r="L6" s="160"/>
    </row>
    <row r="7" spans="1:13" x14ac:dyDescent="0.25">
      <c r="A7" s="308"/>
      <c r="B7" s="214"/>
      <c r="C7" s="214"/>
      <c r="D7" s="209"/>
      <c r="E7" s="319">
        <f t="shared" si="2"/>
        <v>0</v>
      </c>
      <c r="F7" s="186"/>
      <c r="G7" s="214"/>
      <c r="H7" s="209"/>
      <c r="I7" s="319">
        <f t="shared" si="3"/>
        <v>0</v>
      </c>
      <c r="J7" s="169">
        <f t="shared" si="0"/>
        <v>7835</v>
      </c>
      <c r="K7" s="169">
        <f t="shared" si="1"/>
        <v>45207.95</v>
      </c>
      <c r="L7" s="160"/>
    </row>
    <row r="8" spans="1:13" x14ac:dyDescent="0.25">
      <c r="A8" s="384">
        <v>43865</v>
      </c>
      <c r="B8" s="210"/>
      <c r="C8" s="210"/>
      <c r="D8" s="211"/>
      <c r="E8" s="319">
        <f t="shared" si="2"/>
        <v>0</v>
      </c>
      <c r="F8" s="172"/>
      <c r="G8" s="216"/>
      <c r="H8" s="211"/>
      <c r="I8" s="319">
        <f t="shared" si="3"/>
        <v>0</v>
      </c>
      <c r="J8" s="169">
        <f t="shared" si="0"/>
        <v>7835</v>
      </c>
      <c r="K8" s="169">
        <f t="shared" si="1"/>
        <v>45207.95</v>
      </c>
      <c r="L8" s="160"/>
    </row>
    <row r="9" spans="1:13" x14ac:dyDescent="0.25">
      <c r="A9" s="309"/>
      <c r="B9" s="214" t="s">
        <v>11</v>
      </c>
      <c r="C9" s="214" t="s">
        <v>33</v>
      </c>
      <c r="D9" s="209">
        <v>57</v>
      </c>
      <c r="E9" s="319">
        <f t="shared" si="2"/>
        <v>328.89</v>
      </c>
      <c r="F9" s="186"/>
      <c r="G9" s="199"/>
      <c r="H9" s="209"/>
      <c r="I9" s="319">
        <f t="shared" si="3"/>
        <v>0</v>
      </c>
      <c r="J9" s="169">
        <f t="shared" si="0"/>
        <v>7892</v>
      </c>
      <c r="K9" s="169">
        <f t="shared" si="1"/>
        <v>45536.84</v>
      </c>
      <c r="L9" s="160"/>
    </row>
    <row r="10" spans="1:13" x14ac:dyDescent="0.25">
      <c r="A10" s="309"/>
      <c r="B10" s="214"/>
      <c r="C10" s="214"/>
      <c r="D10" s="209"/>
      <c r="E10" s="319">
        <f t="shared" si="2"/>
        <v>0</v>
      </c>
      <c r="F10" s="186" t="s">
        <v>97</v>
      </c>
      <c r="G10" s="199" t="s">
        <v>33</v>
      </c>
      <c r="H10" s="209">
        <v>950</v>
      </c>
      <c r="I10" s="319">
        <f t="shared" si="3"/>
        <v>5481.5</v>
      </c>
      <c r="J10" s="169">
        <f t="shared" si="0"/>
        <v>6942</v>
      </c>
      <c r="K10" s="169">
        <f t="shared" si="1"/>
        <v>40055.339999999997</v>
      </c>
      <c r="L10" s="160"/>
    </row>
    <row r="11" spans="1:13" x14ac:dyDescent="0.25">
      <c r="A11" s="384">
        <v>43866</v>
      </c>
      <c r="B11" s="210"/>
      <c r="C11" s="210"/>
      <c r="D11" s="211"/>
      <c r="E11" s="319">
        <f t="shared" si="2"/>
        <v>0</v>
      </c>
      <c r="F11" s="172"/>
      <c r="G11" s="216"/>
      <c r="H11" s="211"/>
      <c r="I11" s="319">
        <f t="shared" si="3"/>
        <v>0</v>
      </c>
      <c r="J11" s="169">
        <f t="shared" si="0"/>
        <v>6942</v>
      </c>
      <c r="K11" s="169">
        <f t="shared" si="1"/>
        <v>40055.339999999997</v>
      </c>
      <c r="L11" s="160"/>
    </row>
    <row r="12" spans="1:13" x14ac:dyDescent="0.25">
      <c r="A12" s="309"/>
      <c r="B12" s="213" t="s">
        <v>11</v>
      </c>
      <c r="C12" s="213" t="s">
        <v>33</v>
      </c>
      <c r="D12" s="385">
        <v>82</v>
      </c>
      <c r="E12" s="319">
        <f t="shared" si="2"/>
        <v>473.14</v>
      </c>
      <c r="F12" s="178"/>
      <c r="G12" s="223"/>
      <c r="H12" s="385"/>
      <c r="I12" s="319">
        <f t="shared" si="3"/>
        <v>0</v>
      </c>
      <c r="J12" s="169">
        <f t="shared" si="0"/>
        <v>7024</v>
      </c>
      <c r="K12" s="169">
        <f t="shared" si="1"/>
        <v>40528.479999999996</v>
      </c>
      <c r="L12" s="160"/>
    </row>
    <row r="13" spans="1:13" x14ac:dyDescent="0.25">
      <c r="A13" s="309"/>
      <c r="B13" s="213"/>
      <c r="C13" s="213"/>
      <c r="D13" s="385"/>
      <c r="E13" s="319">
        <f t="shared" si="2"/>
        <v>0</v>
      </c>
      <c r="F13" s="186" t="s">
        <v>97</v>
      </c>
      <c r="G13" s="223" t="s">
        <v>33</v>
      </c>
      <c r="H13" s="385">
        <v>497</v>
      </c>
      <c r="I13" s="319">
        <f t="shared" si="3"/>
        <v>2867.6899999999996</v>
      </c>
      <c r="J13" s="169">
        <f t="shared" si="0"/>
        <v>6527</v>
      </c>
      <c r="K13" s="169">
        <f t="shared" si="1"/>
        <v>37660.789999999994</v>
      </c>
      <c r="L13" s="160"/>
    </row>
    <row r="14" spans="1:13" x14ac:dyDescent="0.25">
      <c r="A14" s="308"/>
      <c r="B14" s="214"/>
      <c r="C14" s="214"/>
      <c r="D14" s="209"/>
      <c r="E14" s="319">
        <f t="shared" si="2"/>
        <v>0</v>
      </c>
      <c r="F14" s="186"/>
      <c r="G14" s="199"/>
      <c r="H14" s="209"/>
      <c r="I14" s="319">
        <f t="shared" si="3"/>
        <v>0</v>
      </c>
      <c r="J14" s="169">
        <f t="shared" si="0"/>
        <v>6527</v>
      </c>
      <c r="K14" s="169">
        <f t="shared" si="1"/>
        <v>37660.789999999994</v>
      </c>
      <c r="L14" s="160"/>
    </row>
    <row r="15" spans="1:13" x14ac:dyDescent="0.25">
      <c r="A15" s="384">
        <v>43867</v>
      </c>
      <c r="B15" s="172"/>
      <c r="C15" s="156"/>
      <c r="D15" s="211"/>
      <c r="E15" s="319">
        <f t="shared" si="2"/>
        <v>0</v>
      </c>
      <c r="F15" s="172"/>
      <c r="G15" s="156"/>
      <c r="H15" s="211"/>
      <c r="I15" s="319">
        <f t="shared" si="3"/>
        <v>0</v>
      </c>
      <c r="J15" s="169">
        <f t="shared" si="0"/>
        <v>6527</v>
      </c>
      <c r="K15" s="169">
        <f t="shared" si="1"/>
        <v>37660.789999999994</v>
      </c>
      <c r="L15" s="160"/>
    </row>
    <row r="16" spans="1:13" x14ac:dyDescent="0.25">
      <c r="A16" s="309"/>
      <c r="B16" s="213" t="s">
        <v>11</v>
      </c>
      <c r="C16" s="213" t="s">
        <v>33</v>
      </c>
      <c r="D16" s="385">
        <v>75</v>
      </c>
      <c r="E16" s="319">
        <f t="shared" si="2"/>
        <v>432.74999999999994</v>
      </c>
      <c r="F16" s="66" t="s">
        <v>98</v>
      </c>
      <c r="G16" s="273" t="s">
        <v>33</v>
      </c>
      <c r="H16" s="385">
        <v>2488</v>
      </c>
      <c r="I16" s="319">
        <f t="shared" si="3"/>
        <v>14355.759999999998</v>
      </c>
      <c r="J16" s="169">
        <f t="shared" si="0"/>
        <v>4114</v>
      </c>
      <c r="K16" s="169">
        <f t="shared" si="1"/>
        <v>23737.78</v>
      </c>
      <c r="L16" s="160"/>
    </row>
    <row r="17" spans="1:12" x14ac:dyDescent="0.25">
      <c r="A17" s="384">
        <v>43868</v>
      </c>
      <c r="B17" s="210"/>
      <c r="C17" s="210"/>
      <c r="D17" s="211"/>
      <c r="E17" s="319">
        <f t="shared" si="2"/>
        <v>0</v>
      </c>
      <c r="F17" s="172"/>
      <c r="G17" s="216"/>
      <c r="H17" s="211"/>
      <c r="I17" s="319">
        <f t="shared" si="3"/>
        <v>0</v>
      </c>
      <c r="J17" s="169">
        <f t="shared" si="0"/>
        <v>4114</v>
      </c>
      <c r="K17" s="169">
        <f t="shared" si="1"/>
        <v>23737.78</v>
      </c>
      <c r="L17" s="160"/>
    </row>
    <row r="18" spans="1:12" x14ac:dyDescent="0.25">
      <c r="A18" s="309"/>
      <c r="B18" s="213" t="s">
        <v>11</v>
      </c>
      <c r="C18" s="66" t="s">
        <v>33</v>
      </c>
      <c r="D18" s="385">
        <v>45</v>
      </c>
      <c r="E18" s="319">
        <f t="shared" si="2"/>
        <v>259.64999999999998</v>
      </c>
      <c r="F18" s="66" t="s">
        <v>98</v>
      </c>
      <c r="G18" s="273" t="s">
        <v>33</v>
      </c>
      <c r="H18" s="385">
        <v>1622</v>
      </c>
      <c r="I18" s="319">
        <f t="shared" si="3"/>
        <v>9358.9399999999987</v>
      </c>
      <c r="J18" s="169">
        <f t="shared" si="0"/>
        <v>2537</v>
      </c>
      <c r="K18" s="169">
        <f t="shared" si="1"/>
        <v>14638.49</v>
      </c>
      <c r="L18" s="160"/>
    </row>
    <row r="19" spans="1:12" x14ac:dyDescent="0.25">
      <c r="A19" s="384"/>
      <c r="B19" s="213" t="s">
        <v>20</v>
      </c>
      <c r="C19" s="213" t="s">
        <v>33</v>
      </c>
      <c r="D19" s="385">
        <v>1000</v>
      </c>
      <c r="E19" s="319">
        <f t="shared" si="2"/>
        <v>5770</v>
      </c>
      <c r="F19" s="186" t="s">
        <v>97</v>
      </c>
      <c r="G19" s="223" t="s">
        <v>33</v>
      </c>
      <c r="H19" s="385">
        <v>1000</v>
      </c>
      <c r="I19" s="319">
        <f t="shared" si="3"/>
        <v>5770</v>
      </c>
      <c r="J19" s="169">
        <f t="shared" si="0"/>
        <v>2537</v>
      </c>
      <c r="K19" s="169">
        <f t="shared" si="1"/>
        <v>14638.49</v>
      </c>
      <c r="L19" s="160"/>
    </row>
    <row r="20" spans="1:12" x14ac:dyDescent="0.25">
      <c r="A20" s="309"/>
      <c r="B20" s="214" t="s">
        <v>89</v>
      </c>
      <c r="C20" s="214" t="s">
        <v>33</v>
      </c>
      <c r="D20" s="209">
        <v>650</v>
      </c>
      <c r="E20" s="319">
        <f t="shared" si="2"/>
        <v>3750.4999999999995</v>
      </c>
      <c r="F20" s="178"/>
      <c r="G20" s="199"/>
      <c r="H20" s="209"/>
      <c r="I20" s="319">
        <f t="shared" si="3"/>
        <v>0</v>
      </c>
      <c r="J20" s="169">
        <f t="shared" si="0"/>
        <v>3187</v>
      </c>
      <c r="K20" s="169">
        <f t="shared" si="1"/>
        <v>18388.989999999998</v>
      </c>
      <c r="L20" s="160"/>
    </row>
    <row r="21" spans="1:12" x14ac:dyDescent="0.25">
      <c r="A21" s="384">
        <v>43871</v>
      </c>
      <c r="B21" s="210"/>
      <c r="C21" s="210"/>
      <c r="D21" s="211"/>
      <c r="E21" s="319">
        <f t="shared" si="2"/>
        <v>0</v>
      </c>
      <c r="F21" s="172"/>
      <c r="G21" s="216"/>
      <c r="H21" s="211"/>
      <c r="I21" s="319">
        <f t="shared" si="3"/>
        <v>0</v>
      </c>
      <c r="J21" s="169">
        <f t="shared" si="0"/>
        <v>3187</v>
      </c>
      <c r="K21" s="169">
        <f t="shared" si="1"/>
        <v>18388.989999999998</v>
      </c>
      <c r="L21" s="160"/>
    </row>
    <row r="22" spans="1:12" x14ac:dyDescent="0.25">
      <c r="A22" s="309"/>
      <c r="B22" s="214" t="s">
        <v>11</v>
      </c>
      <c r="C22" s="214" t="s">
        <v>33</v>
      </c>
      <c r="D22" s="385">
        <v>41</v>
      </c>
      <c r="E22" s="319">
        <f t="shared" si="2"/>
        <v>236.57</v>
      </c>
      <c r="F22" s="178"/>
      <c r="G22" s="223"/>
      <c r="H22" s="385"/>
      <c r="I22" s="319">
        <f t="shared" si="3"/>
        <v>0</v>
      </c>
      <c r="J22" s="169">
        <f t="shared" si="0"/>
        <v>3228</v>
      </c>
      <c r="K22" s="169">
        <f t="shared" si="1"/>
        <v>18625.559999999998</v>
      </c>
      <c r="L22" s="160"/>
    </row>
    <row r="23" spans="1:12" x14ac:dyDescent="0.25">
      <c r="A23" s="384">
        <v>43872</v>
      </c>
      <c r="B23" s="210"/>
      <c r="C23" s="210"/>
      <c r="D23" s="211"/>
      <c r="E23" s="319">
        <f t="shared" si="2"/>
        <v>0</v>
      </c>
      <c r="F23" s="172"/>
      <c r="G23" s="216"/>
      <c r="H23" s="211"/>
      <c r="I23" s="319">
        <f t="shared" si="3"/>
        <v>0</v>
      </c>
      <c r="J23" s="169">
        <f t="shared" si="0"/>
        <v>3228</v>
      </c>
      <c r="K23" s="169">
        <f t="shared" si="1"/>
        <v>18625.559999999998</v>
      </c>
      <c r="L23" s="160"/>
    </row>
    <row r="24" spans="1:12" x14ac:dyDescent="0.25">
      <c r="A24" s="309"/>
      <c r="B24" s="214" t="s">
        <v>11</v>
      </c>
      <c r="C24" s="214" t="s">
        <v>33</v>
      </c>
      <c r="D24" s="385">
        <v>40</v>
      </c>
      <c r="E24" s="319">
        <f t="shared" si="2"/>
        <v>230.79999999999998</v>
      </c>
      <c r="F24" s="186" t="s">
        <v>97</v>
      </c>
      <c r="G24" s="223" t="s">
        <v>33</v>
      </c>
      <c r="H24" s="385">
        <v>1000</v>
      </c>
      <c r="I24" s="319">
        <f t="shared" si="3"/>
        <v>5770</v>
      </c>
      <c r="J24" s="169">
        <f t="shared" si="0"/>
        <v>2268</v>
      </c>
      <c r="K24" s="169">
        <f t="shared" si="1"/>
        <v>13086.359999999999</v>
      </c>
      <c r="L24" s="160"/>
    </row>
    <row r="25" spans="1:12" x14ac:dyDescent="0.25">
      <c r="A25" s="309"/>
      <c r="B25" s="426"/>
      <c r="C25" s="214"/>
      <c r="D25" s="209"/>
      <c r="E25" s="319">
        <f t="shared" si="2"/>
        <v>0</v>
      </c>
      <c r="F25" s="178"/>
      <c r="G25" s="223"/>
      <c r="H25" s="385"/>
      <c r="I25" s="319">
        <f t="shared" si="3"/>
        <v>0</v>
      </c>
      <c r="J25" s="169">
        <f t="shared" si="0"/>
        <v>2268</v>
      </c>
      <c r="K25" s="169">
        <f t="shared" si="1"/>
        <v>13086.359999999999</v>
      </c>
      <c r="L25" s="160"/>
    </row>
    <row r="26" spans="1:12" x14ac:dyDescent="0.25">
      <c r="A26" s="309"/>
      <c r="B26" s="315"/>
      <c r="C26" s="214"/>
      <c r="D26" s="209"/>
      <c r="E26" s="319">
        <f t="shared" si="2"/>
        <v>0</v>
      </c>
      <c r="F26" s="186"/>
      <c r="G26" s="199"/>
      <c r="H26" s="209"/>
      <c r="I26" s="319">
        <f t="shared" si="3"/>
        <v>0</v>
      </c>
      <c r="J26" s="169">
        <f t="shared" si="0"/>
        <v>2268</v>
      </c>
      <c r="K26" s="169">
        <f t="shared" si="1"/>
        <v>13086.359999999999</v>
      </c>
      <c r="L26" s="160"/>
    </row>
    <row r="27" spans="1:12" x14ac:dyDescent="0.25">
      <c r="A27" s="384">
        <v>43873</v>
      </c>
      <c r="B27" s="210"/>
      <c r="C27" s="210"/>
      <c r="D27" s="211"/>
      <c r="E27" s="319">
        <f t="shared" si="2"/>
        <v>0</v>
      </c>
      <c r="F27" s="172"/>
      <c r="G27" s="216"/>
      <c r="H27" s="211"/>
      <c r="I27" s="319">
        <f t="shared" si="3"/>
        <v>0</v>
      </c>
      <c r="J27" s="169">
        <f t="shared" si="0"/>
        <v>2268</v>
      </c>
      <c r="K27" s="169">
        <f t="shared" si="1"/>
        <v>13086.359999999999</v>
      </c>
      <c r="L27" s="160"/>
    </row>
    <row r="28" spans="1:12" x14ac:dyDescent="0.25">
      <c r="B28" s="214" t="s">
        <v>11</v>
      </c>
      <c r="C28" s="272" t="s">
        <v>33</v>
      </c>
      <c r="D28" s="385">
        <v>85</v>
      </c>
      <c r="E28" s="319">
        <f t="shared" si="2"/>
        <v>490.45</v>
      </c>
      <c r="F28" s="181"/>
      <c r="G28" s="272"/>
      <c r="H28" s="385"/>
      <c r="I28" s="319">
        <f t="shared" si="3"/>
        <v>0</v>
      </c>
      <c r="J28" s="169">
        <f t="shared" si="0"/>
        <v>2353</v>
      </c>
      <c r="K28" s="169">
        <f t="shared" si="1"/>
        <v>13576.81</v>
      </c>
      <c r="L28" s="160"/>
    </row>
    <row r="29" spans="1:12" x14ac:dyDescent="0.25">
      <c r="A29" s="309"/>
      <c r="B29" s="214" t="s">
        <v>20</v>
      </c>
      <c r="C29" s="214" t="s">
        <v>33</v>
      </c>
      <c r="D29" s="385">
        <v>1000</v>
      </c>
      <c r="E29" s="319">
        <f t="shared" si="2"/>
        <v>5770</v>
      </c>
      <c r="F29" s="186" t="s">
        <v>97</v>
      </c>
      <c r="G29" s="223" t="s">
        <v>33</v>
      </c>
      <c r="H29" s="385">
        <v>1000</v>
      </c>
      <c r="I29" s="319">
        <f t="shared" si="3"/>
        <v>5770</v>
      </c>
      <c r="J29" s="169">
        <f t="shared" si="0"/>
        <v>2353</v>
      </c>
      <c r="K29" s="169">
        <f t="shared" si="1"/>
        <v>13576.81</v>
      </c>
      <c r="L29" s="160"/>
    </row>
    <row r="30" spans="1:12" x14ac:dyDescent="0.25">
      <c r="A30" s="384">
        <v>43874</v>
      </c>
      <c r="B30" s="310"/>
      <c r="C30" s="310"/>
      <c r="D30" s="211"/>
      <c r="E30" s="319">
        <f t="shared" si="2"/>
        <v>0</v>
      </c>
      <c r="F30" s="172"/>
      <c r="G30" s="200"/>
      <c r="H30" s="211"/>
      <c r="I30" s="319">
        <f t="shared" si="3"/>
        <v>0</v>
      </c>
      <c r="J30" s="169">
        <f t="shared" si="0"/>
        <v>2353</v>
      </c>
      <c r="K30" s="169">
        <f t="shared" si="1"/>
        <v>13576.81</v>
      </c>
      <c r="L30" s="160"/>
    </row>
    <row r="31" spans="1:12" x14ac:dyDescent="0.25">
      <c r="B31" s="181" t="s">
        <v>11</v>
      </c>
      <c r="C31" s="272" t="s">
        <v>33</v>
      </c>
      <c r="D31" s="385">
        <v>55</v>
      </c>
      <c r="E31" s="319">
        <f t="shared" si="2"/>
        <v>317.34999999999997</v>
      </c>
      <c r="F31" s="178"/>
      <c r="G31" s="185"/>
      <c r="H31" s="385"/>
      <c r="I31" s="319">
        <f t="shared" si="3"/>
        <v>0</v>
      </c>
      <c r="J31" s="169">
        <f t="shared" si="0"/>
        <v>2408</v>
      </c>
      <c r="K31" s="169">
        <f t="shared" si="1"/>
        <v>13894.16</v>
      </c>
      <c r="L31" s="160"/>
    </row>
    <row r="32" spans="1:12" x14ac:dyDescent="0.25">
      <c r="A32" s="309"/>
      <c r="B32" s="181" t="s">
        <v>9</v>
      </c>
      <c r="C32" s="272" t="s">
        <v>33</v>
      </c>
      <c r="D32" s="385">
        <v>1000</v>
      </c>
      <c r="E32" s="319">
        <f t="shared" si="2"/>
        <v>5770</v>
      </c>
      <c r="F32" s="186" t="s">
        <v>97</v>
      </c>
      <c r="G32" s="185" t="s">
        <v>33</v>
      </c>
      <c r="H32" s="385">
        <v>1100</v>
      </c>
      <c r="I32" s="319">
        <f t="shared" si="3"/>
        <v>6346.9999999999991</v>
      </c>
      <c r="J32" s="169">
        <f t="shared" si="0"/>
        <v>2308</v>
      </c>
      <c r="K32" s="169">
        <f t="shared" si="1"/>
        <v>13317.16</v>
      </c>
      <c r="L32" s="160"/>
    </row>
    <row r="33" spans="1:12" x14ac:dyDescent="0.25">
      <c r="A33" s="309"/>
      <c r="B33" s="181" t="s">
        <v>13</v>
      </c>
      <c r="C33" s="272" t="s">
        <v>33</v>
      </c>
      <c r="D33" s="385">
        <v>1306</v>
      </c>
      <c r="E33" s="319">
        <f t="shared" si="2"/>
        <v>7535.62</v>
      </c>
      <c r="F33" s="178"/>
      <c r="G33" s="185"/>
      <c r="H33" s="385"/>
      <c r="I33" s="319">
        <f t="shared" si="3"/>
        <v>0</v>
      </c>
      <c r="J33" s="169">
        <f t="shared" si="0"/>
        <v>3614</v>
      </c>
      <c r="K33" s="169">
        <f t="shared" si="1"/>
        <v>20852.78</v>
      </c>
      <c r="L33" s="160"/>
    </row>
    <row r="34" spans="1:12" x14ac:dyDescent="0.25">
      <c r="A34" s="384">
        <v>43875</v>
      </c>
      <c r="B34" s="175"/>
      <c r="C34" s="311"/>
      <c r="D34" s="211"/>
      <c r="E34" s="319">
        <f t="shared" si="2"/>
        <v>0</v>
      </c>
      <c r="F34" s="172"/>
      <c r="G34" s="200"/>
      <c r="H34" s="211"/>
      <c r="I34" s="319">
        <f t="shared" si="3"/>
        <v>0</v>
      </c>
      <c r="J34" s="169">
        <f t="shared" si="0"/>
        <v>3614</v>
      </c>
      <c r="K34" s="169">
        <f t="shared" si="1"/>
        <v>20852.78</v>
      </c>
      <c r="L34" s="160"/>
    </row>
    <row r="35" spans="1:12" x14ac:dyDescent="0.25">
      <c r="A35" s="384"/>
      <c r="B35" s="181" t="s">
        <v>11</v>
      </c>
      <c r="C35" s="272" t="s">
        <v>33</v>
      </c>
      <c r="D35" s="385">
        <v>60</v>
      </c>
      <c r="E35" s="319">
        <f t="shared" si="2"/>
        <v>346.2</v>
      </c>
      <c r="F35" s="186" t="s">
        <v>97</v>
      </c>
      <c r="G35" s="185" t="s">
        <v>33</v>
      </c>
      <c r="H35" s="385">
        <v>600</v>
      </c>
      <c r="I35" s="319">
        <f t="shared" si="3"/>
        <v>3461.9999999999995</v>
      </c>
      <c r="J35" s="169">
        <f t="shared" si="0"/>
        <v>3074</v>
      </c>
      <c r="K35" s="169">
        <f t="shared" si="1"/>
        <v>17736.98</v>
      </c>
      <c r="L35" s="160"/>
    </row>
    <row r="36" spans="1:12" x14ac:dyDescent="0.25">
      <c r="A36" s="384">
        <v>43878</v>
      </c>
      <c r="B36" s="175" t="s">
        <v>11</v>
      </c>
      <c r="C36" s="311" t="s">
        <v>33</v>
      </c>
      <c r="D36" s="211">
        <v>39</v>
      </c>
      <c r="E36" s="319">
        <f t="shared" si="2"/>
        <v>225.02999999999997</v>
      </c>
      <c r="F36" s="423"/>
      <c r="G36" s="424"/>
      <c r="H36" s="425"/>
      <c r="I36" s="319">
        <f t="shared" si="3"/>
        <v>0</v>
      </c>
      <c r="J36" s="169">
        <f t="shared" si="0"/>
        <v>3113</v>
      </c>
      <c r="K36" s="169">
        <f t="shared" si="1"/>
        <v>17962.009999999998</v>
      </c>
      <c r="L36" s="160"/>
    </row>
    <row r="37" spans="1:12" x14ac:dyDescent="0.25">
      <c r="B37" s="181" t="s">
        <v>89</v>
      </c>
      <c r="C37" s="272" t="s">
        <v>33</v>
      </c>
      <c r="D37" s="209">
        <v>730</v>
      </c>
      <c r="E37" s="319">
        <f t="shared" si="2"/>
        <v>4212.0999999999995</v>
      </c>
      <c r="F37" s="186" t="s">
        <v>97</v>
      </c>
      <c r="G37" s="272" t="s">
        <v>33</v>
      </c>
      <c r="H37" s="385">
        <v>500</v>
      </c>
      <c r="I37" s="319">
        <f t="shared" si="3"/>
        <v>2885</v>
      </c>
      <c r="J37" s="169">
        <f t="shared" si="0"/>
        <v>3343</v>
      </c>
      <c r="K37" s="169">
        <f t="shared" si="1"/>
        <v>19289.109999999997</v>
      </c>
      <c r="L37" s="160"/>
    </row>
    <row r="38" spans="1:12" x14ac:dyDescent="0.25">
      <c r="A38" s="384">
        <v>43879</v>
      </c>
      <c r="B38" s="175"/>
      <c r="C38" s="311"/>
      <c r="D38" s="376"/>
      <c r="E38" s="319">
        <f t="shared" si="2"/>
        <v>0</v>
      </c>
      <c r="F38" s="175"/>
      <c r="G38" s="312"/>
      <c r="H38" s="211"/>
      <c r="I38" s="319">
        <f t="shared" si="3"/>
        <v>0</v>
      </c>
      <c r="J38" s="169">
        <f t="shared" si="0"/>
        <v>3343</v>
      </c>
      <c r="K38" s="169">
        <f t="shared" si="1"/>
        <v>19289.109999999997</v>
      </c>
      <c r="L38" s="160"/>
    </row>
    <row r="39" spans="1:12" x14ac:dyDescent="0.25">
      <c r="B39" s="181" t="s">
        <v>11</v>
      </c>
      <c r="C39" s="272" t="s">
        <v>33</v>
      </c>
      <c r="D39" s="271">
        <v>70</v>
      </c>
      <c r="E39" s="319">
        <f t="shared" si="2"/>
        <v>403.9</v>
      </c>
      <c r="F39" s="181"/>
      <c r="G39" s="273"/>
      <c r="H39" s="271"/>
      <c r="I39" s="319">
        <f t="shared" si="3"/>
        <v>0</v>
      </c>
      <c r="J39" s="169">
        <f t="shared" si="0"/>
        <v>3413</v>
      </c>
      <c r="K39" s="169">
        <f t="shared" si="1"/>
        <v>19693.009999999998</v>
      </c>
      <c r="L39" s="160"/>
    </row>
    <row r="40" spans="1:12" x14ac:dyDescent="0.25">
      <c r="A40" s="224"/>
      <c r="B40" s="181" t="s">
        <v>19</v>
      </c>
      <c r="C40" s="272" t="s">
        <v>33</v>
      </c>
      <c r="D40" s="271">
        <v>1200</v>
      </c>
      <c r="E40" s="319">
        <f t="shared" si="2"/>
        <v>6923.9999999999991</v>
      </c>
      <c r="F40" s="178" t="s">
        <v>97</v>
      </c>
      <c r="G40" s="273" t="s">
        <v>33</v>
      </c>
      <c r="H40" s="271">
        <v>1000</v>
      </c>
      <c r="I40" s="319">
        <f t="shared" si="3"/>
        <v>5770</v>
      </c>
      <c r="J40" s="169">
        <f t="shared" si="0"/>
        <v>3613</v>
      </c>
      <c r="K40" s="169">
        <f t="shared" si="1"/>
        <v>20847.009999999998</v>
      </c>
      <c r="L40" s="160"/>
    </row>
    <row r="41" spans="1:12" x14ac:dyDescent="0.25">
      <c r="A41" s="224"/>
      <c r="B41" s="66" t="s">
        <v>128</v>
      </c>
      <c r="C41" s="66" t="s">
        <v>33</v>
      </c>
      <c r="D41" s="209">
        <v>1500</v>
      </c>
      <c r="E41" s="319">
        <f t="shared" si="2"/>
        <v>8655</v>
      </c>
      <c r="F41" s="181"/>
      <c r="H41" s="209"/>
      <c r="I41" s="319">
        <f t="shared" si="3"/>
        <v>0</v>
      </c>
      <c r="J41" s="169">
        <f t="shared" si="0"/>
        <v>5113</v>
      </c>
      <c r="K41" s="169">
        <f t="shared" si="1"/>
        <v>29502.01</v>
      </c>
      <c r="L41" s="160"/>
    </row>
    <row r="42" spans="1:12" x14ac:dyDescent="0.25">
      <c r="A42" s="314"/>
      <c r="B42" s="189"/>
      <c r="C42" s="315"/>
      <c r="D42" s="377"/>
      <c r="E42" s="319">
        <f t="shared" si="2"/>
        <v>0</v>
      </c>
      <c r="F42" s="419"/>
      <c r="G42" s="316"/>
      <c r="H42" s="377"/>
      <c r="I42" s="319">
        <f t="shared" si="3"/>
        <v>0</v>
      </c>
      <c r="J42" s="169">
        <f t="shared" si="0"/>
        <v>5113</v>
      </c>
      <c r="K42" s="169">
        <f t="shared" si="1"/>
        <v>29502.01</v>
      </c>
      <c r="L42" s="160"/>
    </row>
    <row r="43" spans="1:12" x14ac:dyDescent="0.25">
      <c r="A43" s="384">
        <v>43880</v>
      </c>
      <c r="B43" s="175"/>
      <c r="C43" s="311"/>
      <c r="D43" s="376"/>
      <c r="E43" s="319">
        <f t="shared" si="2"/>
        <v>0</v>
      </c>
      <c r="F43" s="175"/>
      <c r="G43" s="312"/>
      <c r="H43" s="376"/>
      <c r="I43" s="319">
        <f t="shared" si="3"/>
        <v>0</v>
      </c>
      <c r="J43" s="169">
        <f t="shared" si="0"/>
        <v>5113</v>
      </c>
      <c r="K43" s="169">
        <f t="shared" si="1"/>
        <v>29502.01</v>
      </c>
      <c r="L43" s="160"/>
    </row>
    <row r="44" spans="1:12" x14ac:dyDescent="0.25">
      <c r="B44" s="181" t="s">
        <v>11</v>
      </c>
      <c r="C44" s="272" t="s">
        <v>33</v>
      </c>
      <c r="D44" s="271">
        <v>76</v>
      </c>
      <c r="E44" s="319">
        <f t="shared" si="2"/>
        <v>438.52</v>
      </c>
      <c r="F44" s="186" t="s">
        <v>97</v>
      </c>
      <c r="G44" s="273" t="s">
        <v>33</v>
      </c>
      <c r="H44" s="271">
        <v>1100</v>
      </c>
      <c r="I44" s="319">
        <f t="shared" si="3"/>
        <v>6346.9999999999991</v>
      </c>
      <c r="J44" s="169">
        <f t="shared" si="0"/>
        <v>4089</v>
      </c>
      <c r="K44" s="169">
        <f t="shared" si="1"/>
        <v>23593.53</v>
      </c>
      <c r="L44" s="160"/>
    </row>
    <row r="45" spans="1:12" x14ac:dyDescent="0.25">
      <c r="A45" s="384">
        <v>43881</v>
      </c>
      <c r="B45" s="175"/>
      <c r="C45" s="311"/>
      <c r="D45" s="376"/>
      <c r="E45" s="319">
        <f t="shared" si="2"/>
        <v>0</v>
      </c>
      <c r="F45" s="175"/>
      <c r="G45" s="312"/>
      <c r="H45" s="376"/>
      <c r="I45" s="319">
        <f t="shared" si="3"/>
        <v>0</v>
      </c>
      <c r="J45" s="169">
        <f t="shared" si="0"/>
        <v>4089</v>
      </c>
      <c r="K45" s="169">
        <f t="shared" si="1"/>
        <v>23593.53</v>
      </c>
      <c r="L45" s="160"/>
    </row>
    <row r="46" spans="1:12" x14ac:dyDescent="0.25">
      <c r="B46" s="181" t="s">
        <v>11</v>
      </c>
      <c r="C46" s="272" t="s">
        <v>33</v>
      </c>
      <c r="D46" s="271">
        <v>55</v>
      </c>
      <c r="E46" s="319">
        <f t="shared" si="2"/>
        <v>317.34999999999997</v>
      </c>
      <c r="F46" s="181"/>
      <c r="G46" s="273"/>
      <c r="H46" s="271"/>
      <c r="I46" s="319">
        <f t="shared" si="3"/>
        <v>0</v>
      </c>
      <c r="J46" s="169">
        <f t="shared" si="0"/>
        <v>4144</v>
      </c>
      <c r="K46" s="169">
        <f t="shared" si="1"/>
        <v>23910.879999999997</v>
      </c>
    </row>
    <row r="47" spans="1:12" x14ac:dyDescent="0.25">
      <c r="A47" s="224"/>
      <c r="B47" s="181" t="s">
        <v>123</v>
      </c>
      <c r="C47" s="272" t="s">
        <v>33</v>
      </c>
      <c r="D47" s="271">
        <v>750</v>
      </c>
      <c r="E47" s="319">
        <f t="shared" si="2"/>
        <v>4327.5</v>
      </c>
      <c r="F47" s="181"/>
      <c r="G47" s="273"/>
      <c r="H47" s="271"/>
      <c r="I47" s="319">
        <f t="shared" si="3"/>
        <v>0</v>
      </c>
      <c r="J47" s="169">
        <f t="shared" si="0"/>
        <v>4894</v>
      </c>
      <c r="K47" s="169">
        <f t="shared" si="1"/>
        <v>28238.379999999997</v>
      </c>
    </row>
    <row r="48" spans="1:12" x14ac:dyDescent="0.25">
      <c r="A48" s="317"/>
      <c r="B48" s="181"/>
      <c r="C48" s="272"/>
      <c r="D48" s="271"/>
      <c r="E48" s="319">
        <f t="shared" si="2"/>
        <v>0</v>
      </c>
      <c r="F48" s="181"/>
      <c r="G48" s="273"/>
      <c r="H48" s="271"/>
      <c r="I48" s="319">
        <f t="shared" si="3"/>
        <v>0</v>
      </c>
      <c r="J48" s="169">
        <f t="shared" si="0"/>
        <v>4894</v>
      </c>
      <c r="K48" s="169">
        <f t="shared" si="1"/>
        <v>28238.379999999997</v>
      </c>
    </row>
    <row r="49" spans="1:12" x14ac:dyDescent="0.25">
      <c r="A49" s="317"/>
      <c r="B49" s="189"/>
      <c r="C49" s="315"/>
      <c r="D49" s="377"/>
      <c r="E49" s="319">
        <f t="shared" si="2"/>
        <v>0</v>
      </c>
      <c r="F49" s="181"/>
      <c r="G49" s="273"/>
      <c r="H49" s="271"/>
      <c r="I49" s="319">
        <f t="shared" si="3"/>
        <v>0</v>
      </c>
      <c r="J49" s="169">
        <f t="shared" si="0"/>
        <v>4894</v>
      </c>
      <c r="K49" s="169">
        <f t="shared" si="1"/>
        <v>28238.379999999997</v>
      </c>
    </row>
    <row r="50" spans="1:12" x14ac:dyDescent="0.25">
      <c r="A50" s="384">
        <v>43882</v>
      </c>
      <c r="B50" s="175"/>
      <c r="C50" s="311"/>
      <c r="D50" s="376"/>
      <c r="E50" s="319">
        <f t="shared" si="2"/>
        <v>0</v>
      </c>
      <c r="F50" s="175"/>
      <c r="G50" s="312"/>
      <c r="H50" s="376"/>
      <c r="I50" s="319">
        <f t="shared" si="3"/>
        <v>0</v>
      </c>
      <c r="J50" s="169">
        <f t="shared" si="0"/>
        <v>4894</v>
      </c>
      <c r="K50" s="169">
        <f t="shared" si="1"/>
        <v>28238.379999999997</v>
      </c>
      <c r="L50" s="160"/>
    </row>
    <row r="51" spans="1:12" x14ac:dyDescent="0.25">
      <c r="A51" s="224"/>
      <c r="B51" s="181" t="s">
        <v>11</v>
      </c>
      <c r="C51" s="272" t="s">
        <v>33</v>
      </c>
      <c r="D51" s="271">
        <v>45</v>
      </c>
      <c r="E51" s="319">
        <f t="shared" si="2"/>
        <v>259.64999999999998</v>
      </c>
      <c r="F51" s="181"/>
      <c r="G51" s="273"/>
      <c r="H51" s="271"/>
      <c r="I51" s="319">
        <f t="shared" si="3"/>
        <v>0</v>
      </c>
      <c r="J51" s="169">
        <f t="shared" si="0"/>
        <v>4939</v>
      </c>
      <c r="K51" s="169">
        <f t="shared" si="1"/>
        <v>28498.03</v>
      </c>
      <c r="L51" s="160"/>
    </row>
    <row r="52" spans="1:12" x14ac:dyDescent="0.25">
      <c r="A52" s="224"/>
      <c r="B52" s="181" t="s">
        <v>20</v>
      </c>
      <c r="C52" s="66" t="s">
        <v>33</v>
      </c>
      <c r="D52" s="377">
        <v>1000</v>
      </c>
      <c r="E52" s="319">
        <f t="shared" si="2"/>
        <v>5770</v>
      </c>
      <c r="F52" s="186" t="s">
        <v>97</v>
      </c>
      <c r="G52" s="66" t="s">
        <v>33</v>
      </c>
      <c r="H52" s="377">
        <v>1000</v>
      </c>
      <c r="I52" s="319">
        <f t="shared" si="3"/>
        <v>5770</v>
      </c>
      <c r="J52" s="169">
        <f t="shared" si="0"/>
        <v>4939</v>
      </c>
      <c r="K52" s="169">
        <f t="shared" ref="K52:K75" si="4">J52*5.77</f>
        <v>28498.03</v>
      </c>
      <c r="L52" s="160"/>
    </row>
    <row r="53" spans="1:12" x14ac:dyDescent="0.25">
      <c r="B53" s="189" t="s">
        <v>128</v>
      </c>
      <c r="C53" s="315" t="s">
        <v>33</v>
      </c>
      <c r="D53" s="377">
        <v>1320</v>
      </c>
      <c r="E53" s="319">
        <f t="shared" ref="E53:E72" si="5">D53*5.77</f>
        <v>7616.4</v>
      </c>
      <c r="F53" s="189"/>
      <c r="G53" s="316"/>
      <c r="H53" s="377"/>
      <c r="I53" s="319">
        <f t="shared" ref="I53:I76" si="6">H53*5.77</f>
        <v>0</v>
      </c>
      <c r="J53" s="169">
        <f t="shared" si="0"/>
        <v>6259</v>
      </c>
      <c r="K53" s="169">
        <f t="shared" si="4"/>
        <v>36114.43</v>
      </c>
      <c r="L53" s="160"/>
    </row>
    <row r="54" spans="1:12" x14ac:dyDescent="0.25">
      <c r="A54" s="384">
        <v>43885</v>
      </c>
      <c r="B54" s="175"/>
      <c r="C54" s="311"/>
      <c r="D54" s="376"/>
      <c r="E54" s="319">
        <f t="shared" si="5"/>
        <v>0</v>
      </c>
      <c r="F54" s="175"/>
      <c r="G54" s="312"/>
      <c r="H54" s="376"/>
      <c r="I54" s="319">
        <f t="shared" si="6"/>
        <v>0</v>
      </c>
      <c r="J54" s="169">
        <f t="shared" si="0"/>
        <v>6259</v>
      </c>
      <c r="K54" s="169">
        <f t="shared" si="4"/>
        <v>36114.43</v>
      </c>
      <c r="L54" s="160"/>
    </row>
    <row r="55" spans="1:12" x14ac:dyDescent="0.25">
      <c r="A55" s="224"/>
      <c r="B55" s="181" t="s">
        <v>11</v>
      </c>
      <c r="C55" s="272" t="s">
        <v>33</v>
      </c>
      <c r="D55" s="271">
        <v>48</v>
      </c>
      <c r="E55" s="319">
        <f t="shared" si="5"/>
        <v>276.95999999999998</v>
      </c>
      <c r="F55" s="186" t="s">
        <v>97</v>
      </c>
      <c r="G55" s="66" t="s">
        <v>33</v>
      </c>
      <c r="H55" s="271">
        <v>437</v>
      </c>
      <c r="I55" s="319">
        <f t="shared" si="6"/>
        <v>2521.4899999999998</v>
      </c>
      <c r="J55" s="169">
        <f t="shared" si="0"/>
        <v>5870</v>
      </c>
      <c r="K55" s="169">
        <f t="shared" si="4"/>
        <v>33869.899999999994</v>
      </c>
      <c r="L55" s="160"/>
    </row>
    <row r="56" spans="1:12" x14ac:dyDescent="0.25">
      <c r="A56" s="384">
        <v>43886</v>
      </c>
      <c r="B56" s="175"/>
      <c r="C56" s="311"/>
      <c r="D56" s="376"/>
      <c r="E56" s="319">
        <f t="shared" si="5"/>
        <v>0</v>
      </c>
      <c r="F56" s="175"/>
      <c r="G56" s="312"/>
      <c r="H56" s="376"/>
      <c r="I56" s="319">
        <f t="shared" si="6"/>
        <v>0</v>
      </c>
      <c r="J56" s="169">
        <f t="shared" si="0"/>
        <v>5870</v>
      </c>
      <c r="K56" s="169">
        <f t="shared" si="4"/>
        <v>33869.899999999994</v>
      </c>
      <c r="L56" s="160"/>
    </row>
    <row r="57" spans="1:12" x14ac:dyDescent="0.25">
      <c r="A57" s="224"/>
      <c r="B57" s="181" t="s">
        <v>11</v>
      </c>
      <c r="C57" s="66" t="s">
        <v>33</v>
      </c>
      <c r="D57" s="271">
        <v>50</v>
      </c>
      <c r="E57" s="319">
        <f t="shared" si="5"/>
        <v>288.5</v>
      </c>
      <c r="F57" s="181"/>
      <c r="H57" s="271"/>
      <c r="I57" s="319">
        <f t="shared" si="6"/>
        <v>0</v>
      </c>
      <c r="J57" s="169">
        <f t="shared" si="0"/>
        <v>5920</v>
      </c>
      <c r="K57" s="169">
        <f t="shared" si="4"/>
        <v>34158.399999999994</v>
      </c>
      <c r="L57" s="160"/>
    </row>
    <row r="58" spans="1:12" x14ac:dyDescent="0.25">
      <c r="A58" s="384">
        <v>43887</v>
      </c>
      <c r="B58" s="175"/>
      <c r="C58" s="311"/>
      <c r="D58" s="376"/>
      <c r="E58" s="319">
        <f t="shared" si="5"/>
        <v>0</v>
      </c>
      <c r="F58" s="175"/>
      <c r="G58" s="312"/>
      <c r="H58" s="376"/>
      <c r="I58" s="319">
        <f t="shared" si="6"/>
        <v>0</v>
      </c>
      <c r="J58" s="169">
        <f t="shared" si="0"/>
        <v>5920</v>
      </c>
      <c r="K58" s="169">
        <f t="shared" si="4"/>
        <v>34158.399999999994</v>
      </c>
      <c r="L58" s="160"/>
    </row>
    <row r="59" spans="1:12" x14ac:dyDescent="0.25">
      <c r="B59" s="181" t="s">
        <v>11</v>
      </c>
      <c r="C59" s="272" t="s">
        <v>33</v>
      </c>
      <c r="D59" s="271">
        <v>78</v>
      </c>
      <c r="E59" s="319">
        <f t="shared" si="5"/>
        <v>450.05999999999995</v>
      </c>
      <c r="F59" s="181"/>
      <c r="G59" s="272"/>
      <c r="H59" s="271"/>
      <c r="I59" s="319">
        <f t="shared" si="6"/>
        <v>0</v>
      </c>
      <c r="J59" s="169">
        <f t="shared" si="0"/>
        <v>5998</v>
      </c>
      <c r="K59" s="169">
        <f t="shared" si="4"/>
        <v>34608.46</v>
      </c>
      <c r="L59" s="160"/>
    </row>
    <row r="60" spans="1:12" x14ac:dyDescent="0.25">
      <c r="A60" s="224"/>
      <c r="B60" s="181" t="s">
        <v>20</v>
      </c>
      <c r="C60" s="272" t="s">
        <v>33</v>
      </c>
      <c r="D60" s="271">
        <v>1000</v>
      </c>
      <c r="E60" s="319">
        <f t="shared" si="5"/>
        <v>5770</v>
      </c>
      <c r="F60" s="186" t="s">
        <v>97</v>
      </c>
      <c r="G60" s="66" t="s">
        <v>33</v>
      </c>
      <c r="H60" s="271">
        <v>1000</v>
      </c>
      <c r="I60" s="319">
        <f t="shared" si="6"/>
        <v>5770</v>
      </c>
      <c r="J60" s="169">
        <f t="shared" si="0"/>
        <v>5998</v>
      </c>
      <c r="K60" s="169">
        <f t="shared" si="4"/>
        <v>34608.46</v>
      </c>
      <c r="L60" s="160"/>
    </row>
    <row r="61" spans="1:12" x14ac:dyDescent="0.25">
      <c r="B61" s="181" t="s">
        <v>129</v>
      </c>
      <c r="C61" s="273" t="s">
        <v>33</v>
      </c>
      <c r="D61" s="271">
        <v>570</v>
      </c>
      <c r="E61" s="319">
        <f t="shared" si="5"/>
        <v>3288.8999999999996</v>
      </c>
      <c r="F61" s="66" t="s">
        <v>98</v>
      </c>
      <c r="G61" s="273" t="s">
        <v>33</v>
      </c>
      <c r="H61" s="271">
        <v>1700</v>
      </c>
      <c r="I61" s="319">
        <f t="shared" si="6"/>
        <v>9809</v>
      </c>
      <c r="J61" s="169">
        <f t="shared" si="0"/>
        <v>4868</v>
      </c>
      <c r="K61" s="169">
        <f t="shared" si="4"/>
        <v>28088.359999999997</v>
      </c>
      <c r="L61" s="160"/>
    </row>
    <row r="62" spans="1:12" x14ac:dyDescent="0.25">
      <c r="A62" s="317"/>
      <c r="B62" s="189"/>
      <c r="C62" s="315"/>
      <c r="D62" s="377"/>
      <c r="E62" s="319">
        <f t="shared" si="5"/>
        <v>0</v>
      </c>
      <c r="F62" s="189"/>
      <c r="G62" s="316"/>
      <c r="H62" s="377"/>
      <c r="I62" s="319">
        <f t="shared" si="6"/>
        <v>0</v>
      </c>
      <c r="J62" s="169">
        <f t="shared" si="0"/>
        <v>4868</v>
      </c>
      <c r="K62" s="169">
        <f t="shared" si="4"/>
        <v>28088.359999999997</v>
      </c>
      <c r="L62" s="160"/>
    </row>
    <row r="63" spans="1:12" x14ac:dyDescent="0.25">
      <c r="A63" s="384">
        <v>43888</v>
      </c>
      <c r="B63" s="175"/>
      <c r="C63" s="311"/>
      <c r="D63" s="376"/>
      <c r="E63" s="319">
        <f t="shared" si="5"/>
        <v>0</v>
      </c>
      <c r="F63" s="175"/>
      <c r="G63" s="311"/>
      <c r="H63" s="376"/>
      <c r="I63" s="319">
        <f t="shared" si="6"/>
        <v>0</v>
      </c>
      <c r="J63" s="169">
        <f t="shared" si="0"/>
        <v>4868</v>
      </c>
      <c r="K63" s="169">
        <f t="shared" si="4"/>
        <v>28088.359999999997</v>
      </c>
      <c r="L63" s="160"/>
    </row>
    <row r="64" spans="1:12" x14ac:dyDescent="0.25">
      <c r="B64" s="181" t="s">
        <v>11</v>
      </c>
      <c r="C64" s="272" t="s">
        <v>33</v>
      </c>
      <c r="D64" s="271">
        <v>51</v>
      </c>
      <c r="E64" s="319">
        <f t="shared" si="5"/>
        <v>294.27</v>
      </c>
      <c r="F64" s="181"/>
      <c r="G64" s="273"/>
      <c r="H64" s="271"/>
      <c r="I64" s="319">
        <f t="shared" si="6"/>
        <v>0</v>
      </c>
      <c r="J64" s="169">
        <f t="shared" si="0"/>
        <v>4919</v>
      </c>
      <c r="K64" s="169">
        <f t="shared" si="4"/>
        <v>28382.629999999997</v>
      </c>
      <c r="L64" s="160"/>
    </row>
    <row r="65" spans="1:12" x14ac:dyDescent="0.25">
      <c r="A65" s="224"/>
      <c r="B65" s="181"/>
      <c r="C65" s="272"/>
      <c r="D65" s="271"/>
      <c r="E65" s="319">
        <f t="shared" si="5"/>
        <v>0</v>
      </c>
      <c r="F65" s="181" t="s">
        <v>97</v>
      </c>
      <c r="G65" s="273" t="s">
        <v>33</v>
      </c>
      <c r="H65" s="271">
        <v>526</v>
      </c>
      <c r="I65" s="319">
        <f t="shared" si="6"/>
        <v>3035.02</v>
      </c>
      <c r="J65" s="169">
        <f t="shared" si="0"/>
        <v>4393</v>
      </c>
      <c r="K65" s="169">
        <f t="shared" si="4"/>
        <v>25347.609999999997</v>
      </c>
      <c r="L65" s="160"/>
    </row>
    <row r="66" spans="1:12" x14ac:dyDescent="0.25">
      <c r="A66" s="224"/>
      <c r="B66" s="181"/>
      <c r="C66" s="272"/>
      <c r="D66" s="271"/>
      <c r="E66" s="319">
        <f t="shared" si="5"/>
        <v>0</v>
      </c>
      <c r="F66" s="186" t="s">
        <v>98</v>
      </c>
      <c r="G66" s="273" t="s">
        <v>33</v>
      </c>
      <c r="H66" s="271">
        <v>2476</v>
      </c>
      <c r="I66" s="319">
        <f t="shared" si="6"/>
        <v>14286.519999999999</v>
      </c>
      <c r="J66" s="169">
        <f t="shared" si="0"/>
        <v>1917</v>
      </c>
      <c r="K66" s="169">
        <f t="shared" si="4"/>
        <v>11061.089999999998</v>
      </c>
      <c r="L66" s="160"/>
    </row>
    <row r="67" spans="1:12" x14ac:dyDescent="0.25">
      <c r="A67" s="317"/>
      <c r="B67" s="189"/>
      <c r="C67" s="315"/>
      <c r="D67" s="377"/>
      <c r="E67" s="319">
        <f t="shared" si="5"/>
        <v>0</v>
      </c>
      <c r="F67" s="189" t="s">
        <v>98</v>
      </c>
      <c r="G67" s="273" t="s">
        <v>33</v>
      </c>
      <c r="H67" s="377">
        <v>500</v>
      </c>
      <c r="I67" s="319">
        <f t="shared" si="6"/>
        <v>2885</v>
      </c>
      <c r="J67" s="169">
        <f t="shared" si="0"/>
        <v>1417</v>
      </c>
      <c r="K67" s="169">
        <f t="shared" si="4"/>
        <v>8176.0899999999992</v>
      </c>
      <c r="L67" s="160"/>
    </row>
    <row r="68" spans="1:12" x14ac:dyDescent="0.25">
      <c r="A68" s="384">
        <v>43889</v>
      </c>
      <c r="B68" s="175"/>
      <c r="C68" s="311"/>
      <c r="D68" s="376"/>
      <c r="E68" s="319">
        <f t="shared" si="5"/>
        <v>0</v>
      </c>
      <c r="F68" s="175"/>
      <c r="G68" s="312"/>
      <c r="H68" s="376"/>
      <c r="I68" s="319">
        <f t="shared" si="6"/>
        <v>0</v>
      </c>
      <c r="J68" s="169">
        <f t="shared" si="0"/>
        <v>1417</v>
      </c>
      <c r="K68" s="169">
        <f t="shared" si="4"/>
        <v>8176.0899999999992</v>
      </c>
      <c r="L68" s="160"/>
    </row>
    <row r="69" spans="1:12" x14ac:dyDescent="0.25">
      <c r="A69" s="384"/>
      <c r="B69" s="181" t="s">
        <v>11</v>
      </c>
      <c r="C69" s="272" t="s">
        <v>33</v>
      </c>
      <c r="D69" s="271">
        <v>64</v>
      </c>
      <c r="E69" s="319">
        <f t="shared" si="5"/>
        <v>369.28</v>
      </c>
      <c r="F69" s="181"/>
      <c r="G69" s="273"/>
      <c r="H69" s="271"/>
      <c r="I69" s="319">
        <f t="shared" si="6"/>
        <v>0</v>
      </c>
      <c r="J69" s="169">
        <f t="shared" ref="J69:J75" si="7">J68+D69-H69</f>
        <v>1481</v>
      </c>
      <c r="K69" s="169">
        <f t="shared" si="4"/>
        <v>8545.369999999999</v>
      </c>
      <c r="L69" s="160"/>
    </row>
    <row r="70" spans="1:12" x14ac:dyDescent="0.25">
      <c r="A70" s="384"/>
      <c r="B70" s="181" t="s">
        <v>8</v>
      </c>
      <c r="C70" s="272" t="s">
        <v>33</v>
      </c>
      <c r="D70" s="271">
        <v>996</v>
      </c>
      <c r="E70" s="319">
        <f t="shared" si="5"/>
        <v>5746.9199999999992</v>
      </c>
      <c r="F70" s="186" t="s">
        <v>97</v>
      </c>
      <c r="G70" s="272" t="s">
        <v>33</v>
      </c>
      <c r="H70" s="271">
        <v>500</v>
      </c>
      <c r="I70" s="319">
        <f t="shared" si="6"/>
        <v>2885</v>
      </c>
      <c r="J70" s="169">
        <f t="shared" si="7"/>
        <v>1977</v>
      </c>
      <c r="K70" s="169">
        <f t="shared" si="4"/>
        <v>11407.289999999999</v>
      </c>
      <c r="L70" s="160"/>
    </row>
    <row r="71" spans="1:12" x14ac:dyDescent="0.25">
      <c r="B71" s="181" t="s">
        <v>89</v>
      </c>
      <c r="C71" s="272" t="s">
        <v>33</v>
      </c>
      <c r="D71" s="271">
        <v>670</v>
      </c>
      <c r="E71" s="319">
        <f t="shared" si="5"/>
        <v>3865.8999999999996</v>
      </c>
      <c r="F71" s="189"/>
      <c r="H71" s="271"/>
      <c r="I71" s="319">
        <f t="shared" si="6"/>
        <v>0</v>
      </c>
      <c r="J71" s="169">
        <f t="shared" si="7"/>
        <v>2647</v>
      </c>
      <c r="K71" s="169">
        <f t="shared" si="4"/>
        <v>15273.189999999999</v>
      </c>
      <c r="L71" s="160"/>
    </row>
    <row r="72" spans="1:12" x14ac:dyDescent="0.25">
      <c r="A72" s="422"/>
      <c r="B72" s="175"/>
      <c r="C72" s="311"/>
      <c r="D72" s="376"/>
      <c r="E72" s="319">
        <f t="shared" si="5"/>
        <v>0</v>
      </c>
      <c r="F72" s="175"/>
      <c r="G72" s="312"/>
      <c r="H72" s="376"/>
      <c r="I72" s="319">
        <f t="shared" si="6"/>
        <v>0</v>
      </c>
      <c r="J72" s="169">
        <f t="shared" si="7"/>
        <v>2647</v>
      </c>
      <c r="K72" s="169">
        <f t="shared" si="4"/>
        <v>15273.189999999999</v>
      </c>
      <c r="L72" s="160"/>
    </row>
    <row r="73" spans="1:12" ht="15.75" thickBot="1" x14ac:dyDescent="0.3">
      <c r="A73" s="224"/>
      <c r="B73" s="181"/>
      <c r="C73" s="272"/>
      <c r="D73" s="271"/>
      <c r="E73" s="299"/>
      <c r="F73" s="181"/>
      <c r="G73" s="273"/>
      <c r="H73" s="271"/>
      <c r="I73" s="319">
        <f t="shared" si="6"/>
        <v>0</v>
      </c>
      <c r="J73" s="169">
        <f t="shared" si="7"/>
        <v>2647</v>
      </c>
      <c r="K73" s="169">
        <f t="shared" si="4"/>
        <v>15273.189999999999</v>
      </c>
      <c r="L73" s="160"/>
    </row>
    <row r="74" spans="1:12" ht="15.75" thickBot="1" x14ac:dyDescent="0.3">
      <c r="A74" s="10"/>
      <c r="B74" s="381" t="s">
        <v>81</v>
      </c>
      <c r="C74" s="398">
        <f>D77</f>
        <v>15865</v>
      </c>
      <c r="D74" s="367"/>
      <c r="E74" s="274"/>
      <c r="F74" s="10"/>
      <c r="G74" s="10"/>
      <c r="H74" s="367"/>
      <c r="I74" s="319">
        <f t="shared" si="6"/>
        <v>0</v>
      </c>
      <c r="J74" s="169">
        <f t="shared" si="7"/>
        <v>2647</v>
      </c>
      <c r="K74" s="169">
        <f t="shared" si="4"/>
        <v>15273.189999999999</v>
      </c>
      <c r="L74" s="160"/>
    </row>
    <row r="75" spans="1:12" x14ac:dyDescent="0.25">
      <c r="A75" s="374"/>
      <c r="B75" s="274"/>
      <c r="C75" s="273"/>
      <c r="D75" s="367"/>
      <c r="E75" s="274"/>
      <c r="F75" s="360"/>
      <c r="G75" s="273"/>
      <c r="H75" s="367"/>
      <c r="I75" s="319">
        <f t="shared" si="6"/>
        <v>0</v>
      </c>
      <c r="J75" s="169">
        <f t="shared" si="7"/>
        <v>2647</v>
      </c>
      <c r="K75" s="169">
        <f t="shared" si="4"/>
        <v>15273.189999999999</v>
      </c>
      <c r="L75" s="160"/>
    </row>
    <row r="76" spans="1:12" ht="15.75" thickBot="1" x14ac:dyDescent="0.3">
      <c r="A76" s="375"/>
      <c r="D76" s="271"/>
      <c r="E76" s="170"/>
      <c r="H76" s="271">
        <f>SUM(H4:H75)</f>
        <v>22096</v>
      </c>
      <c r="I76" s="319">
        <f t="shared" si="6"/>
        <v>127493.91999999998</v>
      </c>
      <c r="J76" s="184"/>
      <c r="K76" s="170"/>
      <c r="L76" s="160"/>
    </row>
    <row r="77" spans="1:12" ht="15.75" thickBot="1" x14ac:dyDescent="0.3">
      <c r="A77" s="225"/>
      <c r="B77" s="226"/>
      <c r="C77" s="226"/>
      <c r="D77" s="226">
        <f>SUM(D4:D76)</f>
        <v>15865</v>
      </c>
      <c r="E77" s="226"/>
      <c r="F77" s="226"/>
      <c r="G77" s="226"/>
      <c r="H77" s="226"/>
      <c r="I77" s="226"/>
      <c r="J77" s="170"/>
      <c r="K77" s="160"/>
      <c r="L77" s="160"/>
    </row>
    <row r="78" spans="1:12" ht="15.75" thickBot="1" x14ac:dyDescent="0.3">
      <c r="A78" s="225"/>
      <c r="B78" s="226"/>
      <c r="C78" s="226"/>
      <c r="D78" s="226"/>
      <c r="E78" s="10"/>
      <c r="F78" s="10"/>
      <c r="G78" s="362" t="s">
        <v>82</v>
      </c>
      <c r="H78" s="381">
        <f>H76</f>
        <v>22096</v>
      </c>
      <c r="I78" s="10"/>
      <c r="J78" s="227"/>
      <c r="K78" s="160"/>
      <c r="L78" s="160"/>
    </row>
    <row r="79" spans="1:12" ht="15.75" thickBot="1" x14ac:dyDescent="0.3">
      <c r="A79" s="228"/>
    </row>
    <row r="80" spans="1:12" ht="15.75" thickBot="1" x14ac:dyDescent="0.3">
      <c r="A80" s="228"/>
      <c r="B80" s="521" t="s">
        <v>91</v>
      </c>
      <c r="C80" s="522"/>
      <c r="E80" s="427">
        <f>SUM(E4:E77)</f>
        <v>91541.049999999988</v>
      </c>
      <c r="F80" s="523" t="s">
        <v>126</v>
      </c>
      <c r="G80" s="523"/>
      <c r="H80" s="397">
        <f>H16+H18+H61+H66+H67</f>
        <v>8786</v>
      </c>
      <c r="I80" s="428">
        <f>H80*5.77</f>
        <v>50695.219999999994</v>
      </c>
      <c r="K80" s="67"/>
    </row>
    <row r="81" spans="1:9" ht="15.75" thickBot="1" x14ac:dyDescent="0.3">
      <c r="A81" s="228"/>
      <c r="B81" s="521" t="s">
        <v>84</v>
      </c>
      <c r="C81" s="522"/>
      <c r="E81" s="427">
        <f>SUM(I4:I73)</f>
        <v>127493.92000000001</v>
      </c>
      <c r="F81" s="523" t="s">
        <v>127</v>
      </c>
      <c r="G81" s="523"/>
      <c r="H81" s="397">
        <f>H76-H80</f>
        <v>13310</v>
      </c>
      <c r="I81" s="428">
        <f>H81*5.77</f>
        <v>76798.7</v>
      </c>
    </row>
    <row r="82" spans="1:9" ht="15.75" thickBot="1" x14ac:dyDescent="0.3">
      <c r="A82" s="228"/>
      <c r="B82" s="521" t="s">
        <v>85</v>
      </c>
      <c r="C82" s="522"/>
      <c r="E82" s="383">
        <f>K75</f>
        <v>15273.189999999999</v>
      </c>
      <c r="H82" s="67"/>
      <c r="I82" s="67"/>
    </row>
    <row r="83" spans="1:9" x14ac:dyDescent="0.25">
      <c r="A83" s="228"/>
      <c r="H83" s="229"/>
      <c r="I83" s="229"/>
    </row>
    <row r="84" spans="1:9" x14ac:dyDescent="0.25">
      <c r="A84" s="228"/>
      <c r="F84" s="66">
        <f>(D77+J3)-H78</f>
        <v>2647</v>
      </c>
    </row>
    <row r="85" spans="1:9" x14ac:dyDescent="0.25">
      <c r="A85" s="228"/>
    </row>
    <row r="86" spans="1:9" x14ac:dyDescent="0.25">
      <c r="A86" s="228"/>
    </row>
    <row r="87" spans="1:9" x14ac:dyDescent="0.25">
      <c r="A87" s="228"/>
    </row>
    <row r="88" spans="1:9" x14ac:dyDescent="0.25">
      <c r="A88" s="228"/>
    </row>
    <row r="89" spans="1:9" x14ac:dyDescent="0.25">
      <c r="A89" s="228"/>
    </row>
    <row r="90" spans="1:9" x14ac:dyDescent="0.25">
      <c r="A90" s="228"/>
    </row>
    <row r="91" spans="1:9" x14ac:dyDescent="0.25">
      <c r="A91" s="228"/>
    </row>
  </sheetData>
  <mergeCells count="5">
    <mergeCell ref="B80:C80"/>
    <mergeCell ref="F80:G80"/>
    <mergeCell ref="B81:C81"/>
    <mergeCell ref="F81:G81"/>
    <mergeCell ref="B82:C82"/>
  </mergeCells>
  <pageMargins left="0.70866141732283472" right="0.70866141732283472" top="0.74803149606299213" bottom="0.74803149606299213" header="0.31496062992125984" footer="0.31496062992125984"/>
  <pageSetup scale="51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95"/>
  <sheetViews>
    <sheetView workbookViewId="0">
      <selection activeCell="N86" sqref="N86"/>
    </sheetView>
  </sheetViews>
  <sheetFormatPr baseColWidth="10" defaultRowHeight="15" x14ac:dyDescent="0.25"/>
  <cols>
    <col min="1" max="1" width="30" style="155" customWidth="1"/>
    <col min="2" max="2" width="17.28515625" style="66" customWidth="1"/>
    <col min="3" max="3" width="6.42578125" style="66" customWidth="1"/>
    <col min="4" max="4" width="7.42578125" style="66" customWidth="1"/>
    <col min="5" max="5" width="6.140625" style="66" customWidth="1"/>
    <col min="6" max="6" width="19" style="66" customWidth="1"/>
    <col min="7" max="7" width="7.5703125" style="66" customWidth="1"/>
    <col min="8" max="8" width="8.7109375" style="66" customWidth="1"/>
    <col min="9" max="9" width="9.140625" style="66" customWidth="1"/>
    <col min="10" max="10" width="8.42578125" style="66" customWidth="1"/>
    <col min="11" max="11" width="0.140625" style="66" customWidth="1"/>
    <col min="12" max="12" width="0.14062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137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30"/>
      <c r="J3" s="387">
        <f>'Febrero 2020'!J75</f>
        <v>2647</v>
      </c>
      <c r="K3" s="277">
        <f>J3*5.77</f>
        <v>15273.189999999999</v>
      </c>
      <c r="L3" s="160"/>
      <c r="M3" s="414"/>
    </row>
    <row r="4" spans="1:13" x14ac:dyDescent="0.25">
      <c r="A4" s="384">
        <v>43892</v>
      </c>
      <c r="B4" s="210"/>
      <c r="C4" s="210"/>
      <c r="D4" s="211"/>
      <c r="E4" s="357"/>
      <c r="F4" s="172"/>
      <c r="G4" s="216"/>
      <c r="H4" s="211"/>
      <c r="I4" s="285"/>
      <c r="J4" s="169">
        <f>J3+D4-H4</f>
        <v>2647</v>
      </c>
      <c r="K4" s="169">
        <f>J4*5.77</f>
        <v>15273.189999999999</v>
      </c>
      <c r="L4" s="160"/>
    </row>
    <row r="5" spans="1:13" x14ac:dyDescent="0.25">
      <c r="A5" s="308"/>
      <c r="B5" s="223" t="s">
        <v>11</v>
      </c>
      <c r="C5" s="214" t="s">
        <v>33</v>
      </c>
      <c r="D5" s="209">
        <v>58</v>
      </c>
      <c r="E5" s="319">
        <f>D5*5.77</f>
        <v>334.65999999999997</v>
      </c>
      <c r="F5" s="186" t="s">
        <v>97</v>
      </c>
      <c r="G5" s="214" t="s">
        <v>33</v>
      </c>
      <c r="H5" s="209">
        <v>600</v>
      </c>
      <c r="I5" s="319">
        <f>H5*5.77</f>
        <v>3461.9999999999995</v>
      </c>
      <c r="J5" s="169">
        <f t="shared" ref="J5:J68" si="0">J4+D5-H5</f>
        <v>2105</v>
      </c>
      <c r="K5" s="169">
        <f t="shared" ref="K5:K52" si="1">J5*5.77</f>
        <v>12145.849999999999</v>
      </c>
      <c r="L5" s="160"/>
    </row>
    <row r="6" spans="1:13" x14ac:dyDescent="0.25">
      <c r="A6" s="384">
        <v>43893</v>
      </c>
      <c r="B6" s="210"/>
      <c r="C6" s="210"/>
      <c r="D6" s="211"/>
      <c r="E6" s="319">
        <f t="shared" ref="E6:E53" si="2">D6*5.77</f>
        <v>0</v>
      </c>
      <c r="F6" s="172"/>
      <c r="G6" s="216"/>
      <c r="H6" s="211"/>
      <c r="I6" s="319">
        <f t="shared" ref="I6:I53" si="3">H6*5.77</f>
        <v>0</v>
      </c>
      <c r="J6" s="169">
        <f t="shared" si="0"/>
        <v>2105</v>
      </c>
      <c r="K6" s="169">
        <f t="shared" si="1"/>
        <v>12145.849999999999</v>
      </c>
      <c r="L6" s="160"/>
    </row>
    <row r="7" spans="1:13" x14ac:dyDescent="0.25">
      <c r="A7" s="309"/>
      <c r="B7" s="214" t="s">
        <v>11</v>
      </c>
      <c r="C7" s="214" t="s">
        <v>33</v>
      </c>
      <c r="D7" s="209">
        <v>57</v>
      </c>
      <c r="E7" s="319">
        <f t="shared" si="2"/>
        <v>328.89</v>
      </c>
      <c r="F7" s="186"/>
      <c r="G7" s="199"/>
      <c r="H7" s="209"/>
      <c r="I7" s="319">
        <f t="shared" si="3"/>
        <v>0</v>
      </c>
      <c r="J7" s="169">
        <f t="shared" si="0"/>
        <v>2162</v>
      </c>
      <c r="K7" s="169">
        <f t="shared" si="1"/>
        <v>12474.74</v>
      </c>
      <c r="L7" s="160"/>
    </row>
    <row r="8" spans="1:13" x14ac:dyDescent="0.25">
      <c r="A8" s="309"/>
      <c r="B8" s="214"/>
      <c r="C8" s="214"/>
      <c r="D8" s="209"/>
      <c r="E8" s="319">
        <f t="shared" si="2"/>
        <v>0</v>
      </c>
      <c r="F8" s="186" t="s">
        <v>97</v>
      </c>
      <c r="G8" s="199" t="s">
        <v>33</v>
      </c>
      <c r="H8" s="209">
        <v>800</v>
      </c>
      <c r="I8" s="319">
        <f t="shared" si="3"/>
        <v>4616</v>
      </c>
      <c r="J8" s="169">
        <f t="shared" si="0"/>
        <v>1362</v>
      </c>
      <c r="K8" s="169">
        <f t="shared" si="1"/>
        <v>7858.74</v>
      </c>
      <c r="L8" s="160"/>
    </row>
    <row r="9" spans="1:13" x14ac:dyDescent="0.25">
      <c r="A9" s="384">
        <v>43894</v>
      </c>
      <c r="B9" s="210"/>
      <c r="C9" s="210"/>
      <c r="D9" s="211"/>
      <c r="E9" s="319">
        <f t="shared" si="2"/>
        <v>0</v>
      </c>
      <c r="F9" s="172"/>
      <c r="G9" s="216"/>
      <c r="H9" s="211"/>
      <c r="I9" s="319">
        <f t="shared" si="3"/>
        <v>0</v>
      </c>
      <c r="J9" s="169">
        <f t="shared" si="0"/>
        <v>1362</v>
      </c>
      <c r="K9" s="169">
        <f t="shared" si="1"/>
        <v>7858.74</v>
      </c>
      <c r="L9" s="160"/>
    </row>
    <row r="10" spans="1:13" x14ac:dyDescent="0.25">
      <c r="A10" s="309"/>
      <c r="B10" s="214" t="s">
        <v>11</v>
      </c>
      <c r="C10" s="214" t="s">
        <v>33</v>
      </c>
      <c r="D10" s="385">
        <v>74</v>
      </c>
      <c r="E10" s="319">
        <f t="shared" si="2"/>
        <v>426.97999999999996</v>
      </c>
      <c r="F10" s="178"/>
      <c r="G10" s="223"/>
      <c r="H10" s="385"/>
      <c r="I10" s="319">
        <f t="shared" si="3"/>
        <v>0</v>
      </c>
      <c r="J10" s="169">
        <f t="shared" si="0"/>
        <v>1436</v>
      </c>
      <c r="K10" s="169">
        <f t="shared" si="1"/>
        <v>8285.7199999999993</v>
      </c>
      <c r="L10" s="160"/>
    </row>
    <row r="11" spans="1:13" x14ac:dyDescent="0.25">
      <c r="A11" s="309"/>
      <c r="B11" s="213"/>
      <c r="C11" s="213"/>
      <c r="D11" s="385"/>
      <c r="E11" s="319">
        <f t="shared" si="2"/>
        <v>0</v>
      </c>
      <c r="F11" s="186" t="s">
        <v>97</v>
      </c>
      <c r="G11" s="223" t="s">
        <v>33</v>
      </c>
      <c r="H11" s="385">
        <v>450</v>
      </c>
      <c r="I11" s="319">
        <f t="shared" si="3"/>
        <v>2596.5</v>
      </c>
      <c r="J11" s="169">
        <f t="shared" si="0"/>
        <v>986</v>
      </c>
      <c r="K11" s="169">
        <f t="shared" si="1"/>
        <v>5689.2199999999993</v>
      </c>
      <c r="L11" s="160"/>
    </row>
    <row r="12" spans="1:13" x14ac:dyDescent="0.25">
      <c r="A12" s="308"/>
      <c r="B12" s="214"/>
      <c r="C12" s="214"/>
      <c r="D12" s="209"/>
      <c r="E12" s="319">
        <f t="shared" si="2"/>
        <v>0</v>
      </c>
      <c r="F12" s="186"/>
      <c r="G12" s="199"/>
      <c r="H12" s="209"/>
      <c r="I12" s="319">
        <f t="shared" si="3"/>
        <v>0</v>
      </c>
      <c r="J12" s="169">
        <f t="shared" si="0"/>
        <v>986</v>
      </c>
      <c r="K12" s="169">
        <f t="shared" si="1"/>
        <v>5689.2199999999993</v>
      </c>
      <c r="L12" s="160"/>
    </row>
    <row r="13" spans="1:13" x14ac:dyDescent="0.25">
      <c r="A13" s="384">
        <v>43895</v>
      </c>
      <c r="B13" s="172"/>
      <c r="C13" s="156"/>
      <c r="D13" s="211"/>
      <c r="E13" s="319">
        <f t="shared" si="2"/>
        <v>0</v>
      </c>
      <c r="F13" s="172"/>
      <c r="G13" s="156"/>
      <c r="H13" s="211"/>
      <c r="I13" s="319">
        <f t="shared" si="3"/>
        <v>0</v>
      </c>
      <c r="J13" s="169">
        <f t="shared" si="0"/>
        <v>986</v>
      </c>
      <c r="K13" s="169">
        <f t="shared" si="1"/>
        <v>5689.2199999999993</v>
      </c>
      <c r="L13" s="160"/>
    </row>
    <row r="14" spans="1:13" x14ac:dyDescent="0.25">
      <c r="A14" s="309"/>
      <c r="B14" s="214" t="s">
        <v>11</v>
      </c>
      <c r="C14" s="214" t="s">
        <v>33</v>
      </c>
      <c r="D14" s="385">
        <v>52</v>
      </c>
      <c r="E14" s="319">
        <f t="shared" si="2"/>
        <v>300.03999999999996</v>
      </c>
      <c r="F14" s="178"/>
      <c r="G14" s="223"/>
      <c r="H14" s="385"/>
      <c r="I14" s="319">
        <f t="shared" si="3"/>
        <v>0</v>
      </c>
      <c r="J14" s="169">
        <f t="shared" si="0"/>
        <v>1038</v>
      </c>
      <c r="K14" s="169">
        <f t="shared" si="1"/>
        <v>5989.2599999999993</v>
      </c>
      <c r="L14" s="160"/>
    </row>
    <row r="15" spans="1:13" x14ac:dyDescent="0.25">
      <c r="A15" s="384">
        <v>43896</v>
      </c>
      <c r="B15" s="210"/>
      <c r="C15" s="210"/>
      <c r="D15" s="211"/>
      <c r="E15" s="319">
        <f t="shared" si="2"/>
        <v>0</v>
      </c>
      <c r="F15" s="172"/>
      <c r="G15" s="216"/>
      <c r="H15" s="211"/>
      <c r="I15" s="319">
        <f t="shared" si="3"/>
        <v>0</v>
      </c>
      <c r="J15" s="169">
        <f t="shared" si="0"/>
        <v>1038</v>
      </c>
      <c r="K15" s="169">
        <f t="shared" si="1"/>
        <v>5989.2599999999993</v>
      </c>
      <c r="L15" s="160"/>
    </row>
    <row r="16" spans="1:13" x14ac:dyDescent="0.25">
      <c r="A16" s="309"/>
      <c r="B16" s="214" t="s">
        <v>11</v>
      </c>
      <c r="C16" s="214" t="s">
        <v>33</v>
      </c>
      <c r="D16" s="385">
        <v>55</v>
      </c>
      <c r="E16" s="319">
        <f t="shared" si="2"/>
        <v>317.34999999999997</v>
      </c>
      <c r="F16" s="186" t="s">
        <v>97</v>
      </c>
      <c r="G16" s="66" t="s">
        <v>33</v>
      </c>
      <c r="H16" s="385">
        <v>836</v>
      </c>
      <c r="I16" s="319">
        <f t="shared" si="3"/>
        <v>4823.7199999999993</v>
      </c>
      <c r="J16" s="169">
        <f t="shared" si="0"/>
        <v>257</v>
      </c>
      <c r="K16" s="169">
        <f t="shared" si="1"/>
        <v>1482.8899999999999</v>
      </c>
      <c r="L16" s="160"/>
    </row>
    <row r="17" spans="1:12" x14ac:dyDescent="0.25">
      <c r="A17" s="309"/>
      <c r="B17" s="213" t="s">
        <v>123</v>
      </c>
      <c r="C17" s="213" t="s">
        <v>93</v>
      </c>
      <c r="D17" s="385">
        <v>1863</v>
      </c>
      <c r="E17" s="319">
        <f t="shared" si="2"/>
        <v>10749.509999999998</v>
      </c>
      <c r="F17" s="178"/>
      <c r="G17" s="223"/>
      <c r="H17" s="385"/>
      <c r="I17" s="319">
        <f t="shared" si="3"/>
        <v>0</v>
      </c>
      <c r="J17" s="169">
        <f t="shared" si="0"/>
        <v>2120</v>
      </c>
      <c r="K17" s="169">
        <f t="shared" si="1"/>
        <v>12232.4</v>
      </c>
      <c r="L17" s="160"/>
    </row>
    <row r="18" spans="1:12" x14ac:dyDescent="0.25">
      <c r="A18" s="309"/>
      <c r="B18" s="213"/>
      <c r="C18" s="213"/>
      <c r="D18" s="385"/>
      <c r="E18" s="319">
        <f t="shared" si="2"/>
        <v>0</v>
      </c>
      <c r="F18" s="178"/>
      <c r="G18" s="223"/>
      <c r="H18" s="209"/>
      <c r="I18" s="319">
        <f t="shared" si="3"/>
        <v>0</v>
      </c>
      <c r="J18" s="169">
        <f t="shared" si="0"/>
        <v>2120</v>
      </c>
      <c r="K18" s="169">
        <f t="shared" si="1"/>
        <v>12232.4</v>
      </c>
      <c r="L18" s="160"/>
    </row>
    <row r="19" spans="1:12" x14ac:dyDescent="0.25">
      <c r="A19" s="384">
        <v>43899</v>
      </c>
      <c r="B19" s="210"/>
      <c r="C19" s="210"/>
      <c r="D19" s="211"/>
      <c r="E19" s="319">
        <f t="shared" si="2"/>
        <v>0</v>
      </c>
      <c r="F19" s="172"/>
      <c r="G19" s="216"/>
      <c r="H19" s="211"/>
      <c r="I19" s="319">
        <f t="shared" si="3"/>
        <v>0</v>
      </c>
      <c r="J19" s="169">
        <f t="shared" si="0"/>
        <v>2120</v>
      </c>
      <c r="K19" s="169">
        <f t="shared" si="1"/>
        <v>12232.4</v>
      </c>
      <c r="L19" s="160"/>
    </row>
    <row r="20" spans="1:12" x14ac:dyDescent="0.25">
      <c r="A20" s="309"/>
      <c r="B20" s="214" t="s">
        <v>11</v>
      </c>
      <c r="C20" s="214" t="s">
        <v>33</v>
      </c>
      <c r="D20" s="385">
        <v>33</v>
      </c>
      <c r="E20" s="319">
        <f t="shared" si="2"/>
        <v>190.41</v>
      </c>
      <c r="F20" s="178"/>
      <c r="G20" s="223"/>
      <c r="H20" s="385"/>
      <c r="I20" s="319">
        <f t="shared" si="3"/>
        <v>0</v>
      </c>
      <c r="J20" s="169">
        <f t="shared" si="0"/>
        <v>2153</v>
      </c>
      <c r="K20" s="169">
        <f t="shared" si="1"/>
        <v>12422.81</v>
      </c>
      <c r="L20" s="160"/>
    </row>
    <row r="21" spans="1:12" x14ac:dyDescent="0.25">
      <c r="A21" s="309"/>
      <c r="B21" s="213" t="s">
        <v>20</v>
      </c>
      <c r="C21" s="213" t="s">
        <v>33</v>
      </c>
      <c r="D21" s="213">
        <v>1000</v>
      </c>
      <c r="E21" s="319">
        <f t="shared" si="2"/>
        <v>5770</v>
      </c>
      <c r="F21" s="186" t="s">
        <v>97</v>
      </c>
      <c r="G21" s="223" t="s">
        <v>33</v>
      </c>
      <c r="H21" s="385">
        <v>1100</v>
      </c>
      <c r="I21" s="319">
        <f t="shared" si="3"/>
        <v>6346.9999999999991</v>
      </c>
      <c r="J21" s="169">
        <f t="shared" si="0"/>
        <v>2053</v>
      </c>
      <c r="K21" s="169">
        <f t="shared" si="1"/>
        <v>11845.81</v>
      </c>
      <c r="L21" s="160"/>
    </row>
    <row r="22" spans="1:12" x14ac:dyDescent="0.25">
      <c r="A22" s="309"/>
      <c r="B22" s="214" t="s">
        <v>68</v>
      </c>
      <c r="C22" s="214" t="s">
        <v>33</v>
      </c>
      <c r="D22" s="209">
        <v>385</v>
      </c>
      <c r="E22" s="319">
        <f t="shared" si="2"/>
        <v>2221.4499999999998</v>
      </c>
      <c r="F22" s="178"/>
      <c r="G22" s="199"/>
      <c r="H22" s="209"/>
      <c r="I22" s="319">
        <f t="shared" si="3"/>
        <v>0</v>
      </c>
      <c r="J22" s="169">
        <f t="shared" si="0"/>
        <v>2438</v>
      </c>
      <c r="K22" s="169">
        <f t="shared" si="1"/>
        <v>14067.259999999998</v>
      </c>
      <c r="L22" s="160"/>
    </row>
    <row r="23" spans="1:12" x14ac:dyDescent="0.25">
      <c r="A23" s="384">
        <v>43900</v>
      </c>
      <c r="B23" s="210"/>
      <c r="C23" s="210"/>
      <c r="D23" s="211"/>
      <c r="E23" s="319">
        <f t="shared" si="2"/>
        <v>0</v>
      </c>
      <c r="F23" s="172"/>
      <c r="G23" s="216"/>
      <c r="H23" s="211"/>
      <c r="I23" s="319">
        <f t="shared" si="3"/>
        <v>0</v>
      </c>
      <c r="J23" s="169">
        <f t="shared" si="0"/>
        <v>2438</v>
      </c>
      <c r="K23" s="169">
        <f t="shared" si="1"/>
        <v>14067.259999999998</v>
      </c>
      <c r="L23" s="160"/>
    </row>
    <row r="24" spans="1:12" x14ac:dyDescent="0.25">
      <c r="A24" s="309"/>
      <c r="B24" s="214" t="s">
        <v>11</v>
      </c>
      <c r="C24" s="214" t="s">
        <v>33</v>
      </c>
      <c r="D24" s="385">
        <v>48</v>
      </c>
      <c r="E24" s="319">
        <f t="shared" si="2"/>
        <v>276.95999999999998</v>
      </c>
      <c r="F24" s="178"/>
      <c r="G24" s="223"/>
      <c r="H24" s="385"/>
      <c r="I24" s="319">
        <f t="shared" si="3"/>
        <v>0</v>
      </c>
      <c r="J24" s="169">
        <f t="shared" si="0"/>
        <v>2486</v>
      </c>
      <c r="K24" s="169">
        <f t="shared" si="1"/>
        <v>14344.22</v>
      </c>
      <c r="L24" s="160"/>
    </row>
    <row r="25" spans="1:12" x14ac:dyDescent="0.25">
      <c r="A25" s="309"/>
      <c r="B25" s="214" t="s">
        <v>19</v>
      </c>
      <c r="C25" s="214" t="s">
        <v>33</v>
      </c>
      <c r="D25" s="385">
        <v>1289</v>
      </c>
      <c r="E25" s="319">
        <f t="shared" si="2"/>
        <v>7437.53</v>
      </c>
      <c r="F25" s="186" t="s">
        <v>97</v>
      </c>
      <c r="G25" s="223" t="s">
        <v>33</v>
      </c>
      <c r="H25" s="385">
        <v>900</v>
      </c>
      <c r="I25" s="319">
        <f t="shared" si="3"/>
        <v>5193</v>
      </c>
      <c r="J25" s="169">
        <f t="shared" si="0"/>
        <v>2875</v>
      </c>
      <c r="K25" s="169">
        <f t="shared" si="1"/>
        <v>16588.75</v>
      </c>
      <c r="L25" s="160"/>
    </row>
    <row r="26" spans="1:12" x14ac:dyDescent="0.25">
      <c r="A26" s="309"/>
      <c r="B26" s="214"/>
      <c r="C26" s="214"/>
      <c r="D26" s="209"/>
      <c r="E26" s="319">
        <f t="shared" si="2"/>
        <v>0</v>
      </c>
      <c r="F26" s="186"/>
      <c r="G26" s="199"/>
      <c r="H26" s="209"/>
      <c r="I26" s="319">
        <f t="shared" si="3"/>
        <v>0</v>
      </c>
      <c r="J26" s="169">
        <f t="shared" si="0"/>
        <v>2875</v>
      </c>
      <c r="K26" s="169">
        <f t="shared" si="1"/>
        <v>16588.75</v>
      </c>
      <c r="L26" s="160"/>
    </row>
    <row r="27" spans="1:12" x14ac:dyDescent="0.25">
      <c r="A27" s="309">
        <v>43901</v>
      </c>
      <c r="B27" s="210"/>
      <c r="C27" s="210"/>
      <c r="D27" s="211"/>
      <c r="E27" s="319">
        <f t="shared" si="2"/>
        <v>0</v>
      </c>
      <c r="F27" s="172"/>
      <c r="G27" s="216"/>
      <c r="H27" s="211"/>
      <c r="I27" s="319">
        <f t="shared" si="3"/>
        <v>0</v>
      </c>
      <c r="J27" s="169">
        <f t="shared" si="0"/>
        <v>2875</v>
      </c>
      <c r="K27" s="169">
        <f t="shared" si="1"/>
        <v>16588.75</v>
      </c>
      <c r="L27" s="160"/>
    </row>
    <row r="28" spans="1:12" x14ac:dyDescent="0.25">
      <c r="A28" s="309"/>
      <c r="B28" s="214" t="s">
        <v>11</v>
      </c>
      <c r="C28" s="214" t="s">
        <v>33</v>
      </c>
      <c r="D28" s="385">
        <v>79</v>
      </c>
      <c r="E28" s="319">
        <f t="shared" si="2"/>
        <v>455.83</v>
      </c>
      <c r="F28" s="416"/>
      <c r="G28" s="272"/>
      <c r="H28" s="385"/>
      <c r="I28" s="319">
        <f t="shared" si="3"/>
        <v>0</v>
      </c>
      <c r="J28" s="169">
        <f t="shared" si="0"/>
        <v>2954</v>
      </c>
      <c r="K28" s="169">
        <f t="shared" si="1"/>
        <v>17044.579999999998</v>
      </c>
      <c r="L28" s="160"/>
    </row>
    <row r="29" spans="1:12" x14ac:dyDescent="0.25">
      <c r="A29" s="309"/>
      <c r="B29" s="214" t="s">
        <v>74</v>
      </c>
      <c r="C29" s="214" t="s">
        <v>33</v>
      </c>
      <c r="D29" s="385">
        <v>1200</v>
      </c>
      <c r="E29" s="319">
        <f t="shared" si="2"/>
        <v>6923.9999999999991</v>
      </c>
      <c r="F29" s="186" t="s">
        <v>97</v>
      </c>
      <c r="G29" s="223" t="s">
        <v>33</v>
      </c>
      <c r="H29" s="385">
        <v>1100</v>
      </c>
      <c r="I29" s="319">
        <f t="shared" si="3"/>
        <v>6346.9999999999991</v>
      </c>
      <c r="J29" s="169">
        <f t="shared" si="0"/>
        <v>3054</v>
      </c>
      <c r="K29" s="169">
        <f t="shared" si="1"/>
        <v>17621.579999999998</v>
      </c>
      <c r="L29" s="160"/>
    </row>
    <row r="30" spans="1:12" x14ac:dyDescent="0.25">
      <c r="A30" s="384">
        <v>43902</v>
      </c>
      <c r="B30" s="310"/>
      <c r="C30" s="310"/>
      <c r="D30" s="211"/>
      <c r="E30" s="319">
        <f t="shared" si="2"/>
        <v>0</v>
      </c>
      <c r="F30" s="172"/>
      <c r="G30" s="200"/>
      <c r="H30" s="211"/>
      <c r="I30" s="319">
        <f t="shared" si="3"/>
        <v>0</v>
      </c>
      <c r="J30" s="169">
        <f t="shared" si="0"/>
        <v>3054</v>
      </c>
      <c r="K30" s="169">
        <f t="shared" si="1"/>
        <v>17621.579999999998</v>
      </c>
      <c r="L30" s="160"/>
    </row>
    <row r="31" spans="1:12" x14ac:dyDescent="0.25">
      <c r="B31" s="181"/>
      <c r="C31" s="272"/>
      <c r="D31" s="385"/>
      <c r="E31" s="319">
        <f t="shared" si="2"/>
        <v>0</v>
      </c>
      <c r="F31" s="178"/>
      <c r="G31" s="185"/>
      <c r="H31" s="385"/>
      <c r="I31" s="319">
        <f t="shared" si="3"/>
        <v>0</v>
      </c>
      <c r="J31" s="169">
        <f t="shared" si="0"/>
        <v>3054</v>
      </c>
      <c r="K31" s="169">
        <f t="shared" si="1"/>
        <v>17621.579999999998</v>
      </c>
      <c r="L31" s="160"/>
    </row>
    <row r="32" spans="1:12" x14ac:dyDescent="0.25">
      <c r="A32" s="309"/>
      <c r="B32" s="214" t="s">
        <v>11</v>
      </c>
      <c r="C32" s="214" t="s">
        <v>33</v>
      </c>
      <c r="D32" s="385">
        <v>57</v>
      </c>
      <c r="E32" s="319">
        <f t="shared" si="2"/>
        <v>328.89</v>
      </c>
      <c r="F32" s="178"/>
      <c r="G32" s="185"/>
      <c r="H32" s="385"/>
      <c r="I32" s="319">
        <f t="shared" si="3"/>
        <v>0</v>
      </c>
      <c r="J32" s="169">
        <f t="shared" si="0"/>
        <v>3111</v>
      </c>
      <c r="K32" s="169">
        <f t="shared" si="1"/>
        <v>17950.469999999998</v>
      </c>
      <c r="L32" s="160"/>
    </row>
    <row r="33" spans="1:12" x14ac:dyDescent="0.25">
      <c r="A33" s="309"/>
      <c r="B33" s="214" t="s">
        <v>20</v>
      </c>
      <c r="C33" s="214" t="s">
        <v>33</v>
      </c>
      <c r="D33" s="385">
        <v>1000</v>
      </c>
      <c r="E33" s="319">
        <f t="shared" si="2"/>
        <v>5770</v>
      </c>
      <c r="F33" s="186" t="s">
        <v>97</v>
      </c>
      <c r="G33" s="272" t="s">
        <v>33</v>
      </c>
      <c r="H33" s="385">
        <v>56</v>
      </c>
      <c r="I33" s="319">
        <f t="shared" si="3"/>
        <v>323.12</v>
      </c>
      <c r="J33" s="169">
        <f t="shared" si="0"/>
        <v>4055</v>
      </c>
      <c r="K33" s="169">
        <f t="shared" si="1"/>
        <v>23397.35</v>
      </c>
      <c r="L33" s="160"/>
    </row>
    <row r="34" spans="1:12" x14ac:dyDescent="0.25">
      <c r="A34" s="384">
        <v>43903</v>
      </c>
      <c r="B34" s="175"/>
      <c r="C34" s="311"/>
      <c r="D34" s="211"/>
      <c r="E34" s="319">
        <f t="shared" si="2"/>
        <v>0</v>
      </c>
      <c r="F34" s="172"/>
      <c r="G34" s="200"/>
      <c r="H34" s="211"/>
      <c r="I34" s="319">
        <f t="shared" si="3"/>
        <v>0</v>
      </c>
      <c r="J34" s="169">
        <f t="shared" si="0"/>
        <v>4055</v>
      </c>
      <c r="K34" s="169">
        <f t="shared" si="1"/>
        <v>23397.35</v>
      </c>
      <c r="L34" s="160"/>
    </row>
    <row r="35" spans="1:12" x14ac:dyDescent="0.25">
      <c r="A35" s="384"/>
      <c r="B35" s="181" t="s">
        <v>11</v>
      </c>
      <c r="C35" s="272" t="s">
        <v>33</v>
      </c>
      <c r="D35" s="385">
        <v>87</v>
      </c>
      <c r="E35" s="319">
        <f t="shared" si="2"/>
        <v>501.98999999999995</v>
      </c>
      <c r="F35" s="178"/>
      <c r="G35" s="185"/>
      <c r="H35" s="385"/>
      <c r="I35" s="319">
        <f t="shared" si="3"/>
        <v>0</v>
      </c>
      <c r="J35" s="169">
        <f t="shared" si="0"/>
        <v>4142</v>
      </c>
      <c r="K35" s="169">
        <f t="shared" si="1"/>
        <v>23899.339999999997</v>
      </c>
      <c r="L35" s="160"/>
    </row>
    <row r="36" spans="1:12" x14ac:dyDescent="0.25">
      <c r="A36" s="384"/>
      <c r="D36" s="385"/>
      <c r="E36" s="319">
        <f t="shared" si="2"/>
        <v>0</v>
      </c>
      <c r="F36" s="186" t="s">
        <v>97</v>
      </c>
      <c r="G36" s="66" t="s">
        <v>33</v>
      </c>
      <c r="H36" s="385">
        <v>1100</v>
      </c>
      <c r="I36" s="319">
        <f t="shared" si="3"/>
        <v>6346.9999999999991</v>
      </c>
      <c r="J36" s="169">
        <f t="shared" si="0"/>
        <v>3042</v>
      </c>
      <c r="K36" s="169">
        <f t="shared" si="1"/>
        <v>17552.34</v>
      </c>
      <c r="L36" s="160"/>
    </row>
    <row r="37" spans="1:12" x14ac:dyDescent="0.25">
      <c r="B37" s="189"/>
      <c r="C37" s="315"/>
      <c r="D37" s="209"/>
      <c r="E37" s="319">
        <f t="shared" si="2"/>
        <v>0</v>
      </c>
      <c r="F37" s="186"/>
      <c r="G37" s="199"/>
      <c r="H37" s="209"/>
      <c r="I37" s="319">
        <f t="shared" si="3"/>
        <v>0</v>
      </c>
      <c r="J37" s="169">
        <f t="shared" si="0"/>
        <v>3042</v>
      </c>
      <c r="K37" s="169">
        <f t="shared" si="1"/>
        <v>17552.34</v>
      </c>
      <c r="L37" s="160"/>
    </row>
    <row r="38" spans="1:12" x14ac:dyDescent="0.25">
      <c r="A38" s="384">
        <v>43906</v>
      </c>
      <c r="B38" s="175"/>
      <c r="C38" s="311"/>
      <c r="D38" s="211"/>
      <c r="E38" s="319">
        <f t="shared" si="2"/>
        <v>0</v>
      </c>
      <c r="F38" s="423"/>
      <c r="G38" s="424"/>
      <c r="H38" s="425"/>
      <c r="I38" s="319">
        <f t="shared" si="3"/>
        <v>0</v>
      </c>
      <c r="J38" s="169">
        <f t="shared" si="0"/>
        <v>3042</v>
      </c>
      <c r="K38" s="169">
        <f t="shared" si="1"/>
        <v>17552.34</v>
      </c>
      <c r="L38" s="160"/>
    </row>
    <row r="39" spans="1:12" x14ac:dyDescent="0.25">
      <c r="B39" s="181" t="s">
        <v>11</v>
      </c>
      <c r="C39" s="272" t="s">
        <v>33</v>
      </c>
      <c r="D39" s="209">
        <v>101</v>
      </c>
      <c r="E39" s="319">
        <f t="shared" si="2"/>
        <v>582.77</v>
      </c>
      <c r="F39" s="181"/>
      <c r="G39" s="272"/>
      <c r="H39" s="385"/>
      <c r="I39" s="319">
        <f t="shared" si="3"/>
        <v>0</v>
      </c>
      <c r="J39" s="169">
        <f t="shared" si="0"/>
        <v>3143</v>
      </c>
      <c r="K39" s="169">
        <f t="shared" si="1"/>
        <v>18135.109999999997</v>
      </c>
      <c r="L39" s="160"/>
    </row>
    <row r="40" spans="1:12" x14ac:dyDescent="0.25">
      <c r="B40" s="181" t="s">
        <v>89</v>
      </c>
      <c r="C40" s="272" t="s">
        <v>33</v>
      </c>
      <c r="D40" s="385">
        <v>720</v>
      </c>
      <c r="E40" s="319">
        <f t="shared" si="2"/>
        <v>4154.3999999999996</v>
      </c>
      <c r="F40" s="186" t="s">
        <v>97</v>
      </c>
      <c r="G40" s="185" t="s">
        <v>33</v>
      </c>
      <c r="H40" s="385">
        <v>478</v>
      </c>
      <c r="I40" s="319">
        <f t="shared" si="3"/>
        <v>2758.06</v>
      </c>
      <c r="J40" s="169">
        <f t="shared" si="0"/>
        <v>3385</v>
      </c>
      <c r="K40" s="169">
        <f t="shared" si="1"/>
        <v>19531.449999999997</v>
      </c>
      <c r="L40" s="160"/>
    </row>
    <row r="41" spans="1:12" x14ac:dyDescent="0.25">
      <c r="A41" s="384">
        <v>43907</v>
      </c>
      <c r="B41" s="175"/>
      <c r="C41" s="311"/>
      <c r="D41" s="376"/>
      <c r="E41" s="319">
        <f t="shared" si="2"/>
        <v>0</v>
      </c>
      <c r="F41" s="175"/>
      <c r="G41" s="312"/>
      <c r="H41" s="211"/>
      <c r="I41" s="319">
        <f t="shared" si="3"/>
        <v>0</v>
      </c>
      <c r="J41" s="169">
        <f t="shared" si="0"/>
        <v>3385</v>
      </c>
      <c r="K41" s="169">
        <f t="shared" si="1"/>
        <v>19531.449999999997</v>
      </c>
      <c r="L41" s="160"/>
    </row>
    <row r="42" spans="1:12" x14ac:dyDescent="0.25">
      <c r="B42" s="181" t="s">
        <v>11</v>
      </c>
      <c r="C42" s="272" t="s">
        <v>33</v>
      </c>
      <c r="D42" s="271">
        <v>42</v>
      </c>
      <c r="E42" s="319">
        <f t="shared" si="2"/>
        <v>242.33999999999997</v>
      </c>
      <c r="F42" s="181"/>
      <c r="G42" s="273"/>
      <c r="H42" s="271"/>
      <c r="I42" s="319">
        <f t="shared" si="3"/>
        <v>0</v>
      </c>
      <c r="J42" s="169">
        <f t="shared" si="0"/>
        <v>3427</v>
      </c>
      <c r="K42" s="169">
        <f t="shared" si="1"/>
        <v>19773.789999999997</v>
      </c>
      <c r="L42" s="160"/>
    </row>
    <row r="43" spans="1:12" x14ac:dyDescent="0.25">
      <c r="A43" s="224"/>
      <c r="B43" s="181"/>
      <c r="C43" s="272"/>
      <c r="D43" s="271"/>
      <c r="E43" s="319">
        <f t="shared" si="2"/>
        <v>0</v>
      </c>
      <c r="F43" s="186" t="s">
        <v>97</v>
      </c>
      <c r="G43" s="273" t="s">
        <v>33</v>
      </c>
      <c r="H43" s="271">
        <v>1182</v>
      </c>
      <c r="I43" s="319">
        <f t="shared" si="3"/>
        <v>6820.1399999999994</v>
      </c>
      <c r="J43" s="169">
        <f t="shared" si="0"/>
        <v>2245</v>
      </c>
      <c r="K43" s="169">
        <f t="shared" si="1"/>
        <v>12953.65</v>
      </c>
      <c r="L43" s="160"/>
    </row>
    <row r="44" spans="1:12" x14ac:dyDescent="0.25">
      <c r="A44" s="384">
        <v>43908</v>
      </c>
      <c r="B44" s="175"/>
      <c r="C44" s="311"/>
      <c r="D44" s="376"/>
      <c r="E44" s="319">
        <f t="shared" si="2"/>
        <v>0</v>
      </c>
      <c r="F44" s="175"/>
      <c r="G44" s="312"/>
      <c r="H44" s="376"/>
      <c r="I44" s="319">
        <f t="shared" si="3"/>
        <v>0</v>
      </c>
      <c r="J44" s="169">
        <f t="shared" si="0"/>
        <v>2245</v>
      </c>
      <c r="K44" s="169">
        <f t="shared" si="1"/>
        <v>12953.65</v>
      </c>
      <c r="L44" s="160"/>
    </row>
    <row r="45" spans="1:12" x14ac:dyDescent="0.25">
      <c r="B45" s="181" t="s">
        <v>11</v>
      </c>
      <c r="C45" s="272" t="s">
        <v>33</v>
      </c>
      <c r="D45" s="271">
        <v>88</v>
      </c>
      <c r="E45" s="319">
        <f t="shared" si="2"/>
        <v>507.76</v>
      </c>
      <c r="F45" s="181"/>
      <c r="G45" s="273"/>
      <c r="H45" s="271"/>
      <c r="I45" s="319">
        <f t="shared" si="3"/>
        <v>0</v>
      </c>
      <c r="J45" s="169">
        <f t="shared" si="0"/>
        <v>2333</v>
      </c>
      <c r="K45" s="169">
        <f t="shared" si="1"/>
        <v>13461.41</v>
      </c>
      <c r="L45" s="160"/>
    </row>
    <row r="46" spans="1:12" x14ac:dyDescent="0.25">
      <c r="A46" s="224"/>
      <c r="B46" s="181" t="s">
        <v>13</v>
      </c>
      <c r="C46" s="273" t="s">
        <v>33</v>
      </c>
      <c r="D46" s="271">
        <v>1315</v>
      </c>
      <c r="E46" s="319">
        <f t="shared" si="2"/>
        <v>7587.5499999999993</v>
      </c>
      <c r="F46" s="186" t="s">
        <v>97</v>
      </c>
      <c r="G46" s="273" t="s">
        <v>33</v>
      </c>
      <c r="H46" s="271">
        <v>1000</v>
      </c>
      <c r="I46" s="319">
        <f t="shared" si="3"/>
        <v>5770</v>
      </c>
      <c r="J46" s="169">
        <f t="shared" si="0"/>
        <v>2648</v>
      </c>
      <c r="K46" s="169">
        <f t="shared" si="1"/>
        <v>15278.96</v>
      </c>
      <c r="L46" s="160"/>
    </row>
    <row r="47" spans="1:12" x14ac:dyDescent="0.25">
      <c r="A47" s="317"/>
      <c r="B47" s="189"/>
      <c r="C47" s="315"/>
      <c r="D47" s="377"/>
      <c r="E47" s="319">
        <f t="shared" si="2"/>
        <v>0</v>
      </c>
      <c r="F47" s="189"/>
      <c r="G47" s="316"/>
      <c r="H47" s="377"/>
      <c r="I47" s="319">
        <f t="shared" si="3"/>
        <v>0</v>
      </c>
      <c r="J47" s="169">
        <f t="shared" si="0"/>
        <v>2648</v>
      </c>
      <c r="K47" s="169">
        <f t="shared" si="1"/>
        <v>15278.96</v>
      </c>
      <c r="L47" s="160"/>
    </row>
    <row r="48" spans="1:12" x14ac:dyDescent="0.25">
      <c r="A48" s="384">
        <v>43909</v>
      </c>
      <c r="B48" s="175"/>
      <c r="C48" s="311"/>
      <c r="D48" s="376"/>
      <c r="E48" s="319">
        <f t="shared" si="2"/>
        <v>0</v>
      </c>
      <c r="F48" s="175"/>
      <c r="G48" s="312"/>
      <c r="H48" s="376"/>
      <c r="I48" s="319">
        <f t="shared" si="3"/>
        <v>0</v>
      </c>
      <c r="J48" s="169">
        <f t="shared" si="0"/>
        <v>2648</v>
      </c>
      <c r="K48" s="169">
        <f t="shared" si="1"/>
        <v>15278.96</v>
      </c>
      <c r="L48" s="160"/>
    </row>
    <row r="49" spans="1:12" x14ac:dyDescent="0.25">
      <c r="B49" s="181" t="s">
        <v>11</v>
      </c>
      <c r="C49" s="272" t="s">
        <v>33</v>
      </c>
      <c r="D49" s="271">
        <v>57</v>
      </c>
      <c r="E49" s="319">
        <f t="shared" si="2"/>
        <v>328.89</v>
      </c>
      <c r="F49" s="181"/>
      <c r="G49" s="273"/>
      <c r="H49" s="271"/>
      <c r="I49" s="319">
        <f t="shared" si="3"/>
        <v>0</v>
      </c>
      <c r="J49" s="169">
        <f t="shared" si="0"/>
        <v>2705</v>
      </c>
      <c r="K49" s="169">
        <f t="shared" si="1"/>
        <v>15607.849999999999</v>
      </c>
    </row>
    <row r="50" spans="1:12" x14ac:dyDescent="0.25">
      <c r="A50" s="224"/>
      <c r="B50" s="181" t="s">
        <v>20</v>
      </c>
      <c r="C50" s="272" t="s">
        <v>33</v>
      </c>
      <c r="D50" s="271">
        <v>1000</v>
      </c>
      <c r="E50" s="319">
        <f t="shared" si="2"/>
        <v>5770</v>
      </c>
      <c r="F50" s="181"/>
      <c r="G50" s="273"/>
      <c r="H50" s="271"/>
      <c r="I50" s="319">
        <f t="shared" si="3"/>
        <v>0</v>
      </c>
      <c r="J50" s="169">
        <f t="shared" si="0"/>
        <v>3705</v>
      </c>
      <c r="K50" s="169">
        <f t="shared" si="1"/>
        <v>21377.85</v>
      </c>
    </row>
    <row r="51" spans="1:12" x14ac:dyDescent="0.25">
      <c r="A51" s="384">
        <v>43910</v>
      </c>
      <c r="B51" s="175"/>
      <c r="C51" s="311"/>
      <c r="D51" s="376"/>
      <c r="E51" s="319">
        <f t="shared" si="2"/>
        <v>0</v>
      </c>
      <c r="F51" s="175"/>
      <c r="G51" s="312"/>
      <c r="H51" s="376"/>
      <c r="I51" s="319">
        <f t="shared" si="3"/>
        <v>0</v>
      </c>
      <c r="J51" s="169">
        <f t="shared" si="0"/>
        <v>3705</v>
      </c>
      <c r="K51" s="169">
        <f t="shared" si="1"/>
        <v>21377.85</v>
      </c>
      <c r="L51" s="160"/>
    </row>
    <row r="52" spans="1:12" x14ac:dyDescent="0.25">
      <c r="A52" s="384"/>
      <c r="B52" s="181" t="s">
        <v>11</v>
      </c>
      <c r="C52" s="272" t="s">
        <v>33</v>
      </c>
      <c r="D52" s="271">
        <v>106</v>
      </c>
      <c r="E52" s="319">
        <f t="shared" si="2"/>
        <v>611.62</v>
      </c>
      <c r="F52" s="181"/>
      <c r="G52" s="272"/>
      <c r="H52" s="271"/>
      <c r="I52" s="319">
        <f t="shared" si="3"/>
        <v>0</v>
      </c>
      <c r="J52" s="169">
        <f t="shared" si="0"/>
        <v>3811</v>
      </c>
      <c r="K52" s="169">
        <f t="shared" si="1"/>
        <v>21989.469999999998</v>
      </c>
      <c r="L52" s="160"/>
    </row>
    <row r="53" spans="1:12" x14ac:dyDescent="0.25">
      <c r="A53" s="384"/>
      <c r="B53" s="181"/>
      <c r="D53" s="377"/>
      <c r="E53" s="319">
        <f t="shared" si="2"/>
        <v>0</v>
      </c>
      <c r="F53" s="186" t="s">
        <v>97</v>
      </c>
      <c r="G53" s="272" t="s">
        <v>33</v>
      </c>
      <c r="H53" s="271">
        <v>1100</v>
      </c>
      <c r="I53" s="319">
        <f t="shared" si="3"/>
        <v>6346.9999999999991</v>
      </c>
      <c r="J53" s="169">
        <f t="shared" si="0"/>
        <v>2711</v>
      </c>
      <c r="K53" s="169">
        <f t="shared" ref="K53:K79" si="4">J53*5.77</f>
        <v>15642.47</v>
      </c>
      <c r="L53" s="160"/>
    </row>
    <row r="54" spans="1:12" x14ac:dyDescent="0.25">
      <c r="B54" s="189"/>
      <c r="C54" s="315"/>
      <c r="D54" s="377"/>
      <c r="E54" s="319">
        <f t="shared" ref="E54:E76" si="5">D54*5.77</f>
        <v>0</v>
      </c>
      <c r="F54" s="189"/>
      <c r="G54" s="316"/>
      <c r="H54" s="377"/>
      <c r="I54" s="319">
        <f t="shared" ref="I54:I80" si="6">H54*5.77</f>
        <v>0</v>
      </c>
      <c r="J54" s="169">
        <f t="shared" si="0"/>
        <v>2711</v>
      </c>
      <c r="K54" s="169">
        <f t="shared" si="4"/>
        <v>15642.47</v>
      </c>
      <c r="L54" s="160"/>
    </row>
    <row r="55" spans="1:12" x14ac:dyDescent="0.25">
      <c r="A55" s="384">
        <v>43913</v>
      </c>
      <c r="B55" s="175"/>
      <c r="C55" s="311"/>
      <c r="D55" s="376"/>
      <c r="E55" s="319">
        <f t="shared" si="5"/>
        <v>0</v>
      </c>
      <c r="F55" s="175"/>
      <c r="G55" s="312"/>
      <c r="H55" s="376"/>
      <c r="I55" s="319">
        <f t="shared" si="6"/>
        <v>0</v>
      </c>
      <c r="J55" s="169">
        <f t="shared" si="0"/>
        <v>2711</v>
      </c>
      <c r="K55" s="169">
        <f t="shared" si="4"/>
        <v>15642.47</v>
      </c>
      <c r="L55" s="160"/>
    </row>
    <row r="56" spans="1:12" x14ac:dyDescent="0.25">
      <c r="A56" s="10"/>
      <c r="B56" s="181" t="s">
        <v>11</v>
      </c>
      <c r="C56" s="272" t="s">
        <v>33</v>
      </c>
      <c r="D56" s="271">
        <v>38</v>
      </c>
      <c r="E56" s="319">
        <f t="shared" si="5"/>
        <v>219.26</v>
      </c>
      <c r="F56" s="181"/>
      <c r="H56" s="271"/>
      <c r="I56" s="319">
        <f t="shared" si="6"/>
        <v>0</v>
      </c>
      <c r="J56" s="169">
        <f t="shared" si="0"/>
        <v>2749</v>
      </c>
      <c r="K56" s="169">
        <f t="shared" si="4"/>
        <v>15861.73</v>
      </c>
      <c r="L56" s="160"/>
    </row>
    <row r="57" spans="1:12" x14ac:dyDescent="0.25">
      <c r="A57" s="10"/>
      <c r="B57" s="181" t="s">
        <v>9</v>
      </c>
      <c r="C57" s="272" t="s">
        <v>33</v>
      </c>
      <c r="D57" s="271">
        <v>1040</v>
      </c>
      <c r="E57" s="319">
        <f t="shared" si="5"/>
        <v>6000.7999999999993</v>
      </c>
      <c r="F57" s="186" t="s">
        <v>97</v>
      </c>
      <c r="G57" s="272" t="s">
        <v>33</v>
      </c>
      <c r="H57" s="271">
        <v>1008</v>
      </c>
      <c r="I57" s="319">
        <f t="shared" si="6"/>
        <v>5816.16</v>
      </c>
      <c r="J57" s="169">
        <f t="shared" si="0"/>
        <v>2781</v>
      </c>
      <c r="K57" s="169">
        <f t="shared" si="4"/>
        <v>16046.369999999999</v>
      </c>
      <c r="L57" s="160"/>
    </row>
    <row r="58" spans="1:12" x14ac:dyDescent="0.25">
      <c r="A58" s="384">
        <v>43914</v>
      </c>
      <c r="B58" s="175"/>
      <c r="C58" s="311"/>
      <c r="D58" s="376"/>
      <c r="E58" s="319">
        <f t="shared" si="5"/>
        <v>0</v>
      </c>
      <c r="F58" s="175"/>
      <c r="G58" s="312"/>
      <c r="H58" s="376"/>
      <c r="I58" s="319">
        <f t="shared" si="6"/>
        <v>0</v>
      </c>
      <c r="J58" s="169">
        <f t="shared" si="0"/>
        <v>2781</v>
      </c>
      <c r="K58" s="169">
        <f t="shared" si="4"/>
        <v>16046.369999999999</v>
      </c>
      <c r="L58" s="160"/>
    </row>
    <row r="59" spans="1:12" x14ac:dyDescent="0.25">
      <c r="A59" s="224"/>
      <c r="B59" s="181" t="s">
        <v>11</v>
      </c>
      <c r="C59" s="272" t="s">
        <v>33</v>
      </c>
      <c r="D59" s="271">
        <v>45</v>
      </c>
      <c r="E59" s="319">
        <f t="shared" si="5"/>
        <v>259.64999999999998</v>
      </c>
      <c r="F59" s="181"/>
      <c r="G59" s="272"/>
      <c r="H59" s="271"/>
      <c r="I59" s="319">
        <f t="shared" si="6"/>
        <v>0</v>
      </c>
      <c r="J59" s="169">
        <f t="shared" si="0"/>
        <v>2826</v>
      </c>
      <c r="K59" s="169">
        <f t="shared" si="4"/>
        <v>16306.019999999999</v>
      </c>
      <c r="L59" s="160"/>
    </row>
    <row r="60" spans="1:12" x14ac:dyDescent="0.25">
      <c r="A60" s="224"/>
      <c r="B60" s="181" t="s">
        <v>88</v>
      </c>
      <c r="C60" s="272" t="s">
        <v>33</v>
      </c>
      <c r="D60" s="271">
        <v>1400</v>
      </c>
      <c r="E60" s="319">
        <f t="shared" si="5"/>
        <v>8077.9999999999991</v>
      </c>
      <c r="F60" s="186" t="s">
        <v>97</v>
      </c>
      <c r="G60" s="272" t="s">
        <v>93</v>
      </c>
      <c r="H60" s="271">
        <v>600</v>
      </c>
      <c r="I60" s="319">
        <f t="shared" si="6"/>
        <v>3461.9999999999995</v>
      </c>
      <c r="J60" s="169">
        <f t="shared" si="0"/>
        <v>3626</v>
      </c>
      <c r="K60" s="169">
        <f t="shared" si="4"/>
        <v>20922.019999999997</v>
      </c>
      <c r="L60" s="160"/>
    </row>
    <row r="61" spans="1:12" x14ac:dyDescent="0.25">
      <c r="A61" s="384">
        <v>43915</v>
      </c>
      <c r="B61" s="175"/>
      <c r="C61" s="311"/>
      <c r="D61" s="376"/>
      <c r="E61" s="319">
        <f t="shared" si="5"/>
        <v>0</v>
      </c>
      <c r="F61" s="175"/>
      <c r="G61" s="312"/>
      <c r="H61" s="376"/>
      <c r="I61" s="319">
        <f t="shared" si="6"/>
        <v>0</v>
      </c>
      <c r="J61" s="169">
        <f t="shared" si="0"/>
        <v>3626</v>
      </c>
      <c r="K61" s="169">
        <f t="shared" si="4"/>
        <v>20922.019999999997</v>
      </c>
      <c r="L61" s="160"/>
    </row>
    <row r="62" spans="1:12" x14ac:dyDescent="0.25">
      <c r="B62" s="181" t="s">
        <v>11</v>
      </c>
      <c r="C62" s="272" t="s">
        <v>33</v>
      </c>
      <c r="D62" s="271">
        <v>67</v>
      </c>
      <c r="E62" s="319">
        <f t="shared" si="5"/>
        <v>386.59</v>
      </c>
      <c r="F62" s="181"/>
      <c r="G62" s="272"/>
      <c r="H62" s="271"/>
      <c r="I62" s="319">
        <f t="shared" si="6"/>
        <v>0</v>
      </c>
      <c r="J62" s="169">
        <f t="shared" si="0"/>
        <v>3693</v>
      </c>
      <c r="K62" s="169">
        <f t="shared" si="4"/>
        <v>21308.609999999997</v>
      </c>
      <c r="L62" s="160"/>
    </row>
    <row r="63" spans="1:12" x14ac:dyDescent="0.25">
      <c r="A63" s="224"/>
      <c r="B63" s="181" t="s">
        <v>123</v>
      </c>
      <c r="C63" s="273" t="s">
        <v>33</v>
      </c>
      <c r="D63" s="271">
        <v>1036</v>
      </c>
      <c r="E63" s="319">
        <f t="shared" si="5"/>
        <v>5977.7199999999993</v>
      </c>
      <c r="F63" s="181"/>
      <c r="H63" s="271"/>
      <c r="I63" s="319">
        <f t="shared" si="6"/>
        <v>0</v>
      </c>
      <c r="J63" s="169">
        <f t="shared" si="0"/>
        <v>4729</v>
      </c>
      <c r="K63" s="169">
        <f t="shared" si="4"/>
        <v>27286.329999999998</v>
      </c>
      <c r="L63" s="160"/>
    </row>
    <row r="64" spans="1:12" x14ac:dyDescent="0.25">
      <c r="A64" s="384">
        <v>43916</v>
      </c>
      <c r="B64" s="175"/>
      <c r="C64" s="311"/>
      <c r="D64" s="376"/>
      <c r="E64" s="319">
        <f t="shared" si="5"/>
        <v>0</v>
      </c>
      <c r="F64" s="175"/>
      <c r="G64" s="311"/>
      <c r="H64" s="376"/>
      <c r="I64" s="319">
        <f t="shared" si="6"/>
        <v>0</v>
      </c>
      <c r="J64" s="169">
        <f t="shared" si="0"/>
        <v>4729</v>
      </c>
      <c r="K64" s="169">
        <f t="shared" si="4"/>
        <v>27286.329999999998</v>
      </c>
      <c r="L64" s="160"/>
    </row>
    <row r="65" spans="1:12" x14ac:dyDescent="0.25">
      <c r="A65" s="10"/>
      <c r="B65" s="181" t="s">
        <v>11</v>
      </c>
      <c r="C65" s="272" t="s">
        <v>33</v>
      </c>
      <c r="D65" s="271">
        <v>22</v>
      </c>
      <c r="E65" s="319">
        <f t="shared" si="5"/>
        <v>126.94</v>
      </c>
      <c r="F65" s="181"/>
      <c r="G65" s="273"/>
      <c r="H65" s="271"/>
      <c r="I65" s="319">
        <f t="shared" si="6"/>
        <v>0</v>
      </c>
      <c r="J65" s="169">
        <f t="shared" si="0"/>
        <v>4751</v>
      </c>
      <c r="K65" s="169">
        <f t="shared" si="4"/>
        <v>27413.269999999997</v>
      </c>
      <c r="L65" s="160"/>
    </row>
    <row r="66" spans="1:12" x14ac:dyDescent="0.25">
      <c r="A66" s="224"/>
      <c r="B66" s="181" t="s">
        <v>13</v>
      </c>
      <c r="C66" s="272" t="s">
        <v>33</v>
      </c>
      <c r="D66" s="271">
        <v>1227</v>
      </c>
      <c r="E66" s="319">
        <f t="shared" si="5"/>
        <v>7079.7899999999991</v>
      </c>
      <c r="F66" s="181" t="s">
        <v>98</v>
      </c>
      <c r="G66" s="273" t="s">
        <v>33</v>
      </c>
      <c r="H66" s="271">
        <v>2620</v>
      </c>
      <c r="I66" s="319">
        <f t="shared" si="6"/>
        <v>15117.4</v>
      </c>
      <c r="J66" s="169">
        <f t="shared" si="0"/>
        <v>3358</v>
      </c>
      <c r="K66" s="169">
        <f t="shared" si="4"/>
        <v>19375.66</v>
      </c>
      <c r="L66" s="160"/>
    </row>
    <row r="67" spans="1:12" x14ac:dyDescent="0.25">
      <c r="A67" s="384">
        <v>43917</v>
      </c>
      <c r="B67" s="175"/>
      <c r="C67" s="311"/>
      <c r="D67" s="376"/>
      <c r="E67" s="319">
        <f t="shared" si="5"/>
        <v>0</v>
      </c>
      <c r="F67" s="175"/>
      <c r="G67" s="312"/>
      <c r="H67" s="376"/>
      <c r="I67" s="319">
        <f t="shared" si="6"/>
        <v>0</v>
      </c>
      <c r="J67" s="169">
        <f t="shared" si="0"/>
        <v>3358</v>
      </c>
      <c r="K67" s="169">
        <f t="shared" si="4"/>
        <v>19375.66</v>
      </c>
      <c r="L67" s="160"/>
    </row>
    <row r="68" spans="1:12" x14ac:dyDescent="0.25">
      <c r="A68" s="384"/>
      <c r="B68" s="181" t="s">
        <v>11</v>
      </c>
      <c r="C68" s="272" t="s">
        <v>33</v>
      </c>
      <c r="D68" s="271">
        <v>48</v>
      </c>
      <c r="E68" s="319">
        <f t="shared" si="5"/>
        <v>276.95999999999998</v>
      </c>
      <c r="F68" s="181"/>
      <c r="G68" s="273"/>
      <c r="H68" s="271"/>
      <c r="I68" s="319">
        <f t="shared" si="6"/>
        <v>0</v>
      </c>
      <c r="J68" s="169">
        <f t="shared" si="0"/>
        <v>3406</v>
      </c>
      <c r="K68" s="169">
        <f t="shared" si="4"/>
        <v>19652.62</v>
      </c>
      <c r="L68" s="160"/>
    </row>
    <row r="69" spans="1:12" x14ac:dyDescent="0.25">
      <c r="A69" s="384"/>
      <c r="B69" s="181" t="s">
        <v>15</v>
      </c>
      <c r="C69" s="272" t="s">
        <v>33</v>
      </c>
      <c r="D69" s="271">
        <v>720</v>
      </c>
      <c r="E69" s="319">
        <f t="shared" si="5"/>
        <v>4154.3999999999996</v>
      </c>
      <c r="F69" s="186" t="s">
        <v>97</v>
      </c>
      <c r="G69" s="272" t="s">
        <v>33</v>
      </c>
      <c r="H69" s="271">
        <v>1036</v>
      </c>
      <c r="I69" s="319">
        <f t="shared" si="6"/>
        <v>5977.7199999999993</v>
      </c>
      <c r="J69" s="169">
        <f t="shared" ref="J69:J79" si="7">J68+D69-H69</f>
        <v>3090</v>
      </c>
      <c r="K69" s="169">
        <f t="shared" si="4"/>
        <v>17829.3</v>
      </c>
      <c r="L69" s="160"/>
    </row>
    <row r="70" spans="1:12" x14ac:dyDescent="0.25">
      <c r="B70" s="181"/>
      <c r="C70" s="272"/>
      <c r="D70" s="271"/>
      <c r="E70" s="319">
        <f t="shared" si="5"/>
        <v>0</v>
      </c>
      <c r="F70" s="181"/>
      <c r="G70" s="273"/>
      <c r="H70" s="271"/>
      <c r="I70" s="319">
        <f t="shared" si="6"/>
        <v>0</v>
      </c>
      <c r="J70" s="169">
        <f t="shared" si="7"/>
        <v>3090</v>
      </c>
      <c r="K70" s="169">
        <f t="shared" si="4"/>
        <v>17829.3</v>
      </c>
      <c r="L70" s="160"/>
    </row>
    <row r="71" spans="1:12" x14ac:dyDescent="0.25">
      <c r="A71" s="384">
        <v>43920</v>
      </c>
      <c r="B71" s="175"/>
      <c r="C71" s="311"/>
      <c r="D71" s="376"/>
      <c r="E71" s="319">
        <f t="shared" si="5"/>
        <v>0</v>
      </c>
      <c r="F71" s="175"/>
      <c r="G71" s="312"/>
      <c r="H71" s="376"/>
      <c r="I71" s="319">
        <f t="shared" si="6"/>
        <v>0</v>
      </c>
      <c r="J71" s="169">
        <f t="shared" si="7"/>
        <v>3090</v>
      </c>
      <c r="K71" s="169">
        <f t="shared" si="4"/>
        <v>17829.3</v>
      </c>
      <c r="L71" s="160"/>
    </row>
    <row r="72" spans="1:12" x14ac:dyDescent="0.25">
      <c r="B72" s="181" t="s">
        <v>11</v>
      </c>
      <c r="C72" s="272" t="s">
        <v>33</v>
      </c>
      <c r="D72" s="271">
        <v>40</v>
      </c>
      <c r="E72" s="319">
        <f t="shared" si="5"/>
        <v>230.79999999999998</v>
      </c>
      <c r="F72" s="10"/>
      <c r="G72" s="10"/>
      <c r="H72" s="271"/>
      <c r="I72" s="319">
        <f t="shared" si="6"/>
        <v>0</v>
      </c>
      <c r="J72" s="169">
        <f t="shared" si="7"/>
        <v>3130</v>
      </c>
      <c r="K72" s="169">
        <f t="shared" si="4"/>
        <v>18060.099999999999</v>
      </c>
      <c r="L72" s="160"/>
    </row>
    <row r="73" spans="1:12" x14ac:dyDescent="0.25">
      <c r="A73" s="417"/>
      <c r="B73" s="181"/>
      <c r="C73" s="272"/>
      <c r="D73" s="271"/>
      <c r="E73" s="319">
        <f t="shared" si="5"/>
        <v>0</v>
      </c>
      <c r="F73" s="189"/>
      <c r="G73" s="316"/>
      <c r="H73" s="377"/>
      <c r="I73" s="319">
        <f t="shared" si="6"/>
        <v>0</v>
      </c>
      <c r="J73" s="169">
        <f t="shared" si="7"/>
        <v>3130</v>
      </c>
      <c r="K73" s="169">
        <f t="shared" si="4"/>
        <v>18060.099999999999</v>
      </c>
      <c r="L73" s="160"/>
    </row>
    <row r="74" spans="1:12" x14ac:dyDescent="0.25">
      <c r="A74" s="384">
        <v>43921</v>
      </c>
      <c r="B74" s="175"/>
      <c r="C74" s="311"/>
      <c r="D74" s="376"/>
      <c r="E74" s="319">
        <f t="shared" si="5"/>
        <v>0</v>
      </c>
      <c r="F74" s="175"/>
      <c r="G74" s="312"/>
      <c r="H74" s="376"/>
      <c r="I74" s="319">
        <f t="shared" si="6"/>
        <v>0</v>
      </c>
      <c r="J74" s="169">
        <f t="shared" si="7"/>
        <v>3130</v>
      </c>
      <c r="K74" s="169">
        <f t="shared" si="4"/>
        <v>18060.099999999999</v>
      </c>
      <c r="L74" s="160"/>
    </row>
    <row r="75" spans="1:12" x14ac:dyDescent="0.25">
      <c r="A75" s="417"/>
      <c r="B75" s="181" t="s">
        <v>11</v>
      </c>
      <c r="C75" s="272" t="s">
        <v>33</v>
      </c>
      <c r="D75" s="271">
        <v>42</v>
      </c>
      <c r="E75" s="319">
        <f t="shared" si="5"/>
        <v>242.33999999999997</v>
      </c>
      <c r="F75" s="181"/>
      <c r="G75" s="273"/>
      <c r="H75" s="271"/>
      <c r="I75" s="319">
        <f t="shared" si="6"/>
        <v>0</v>
      </c>
      <c r="J75" s="169">
        <f t="shared" si="7"/>
        <v>3172</v>
      </c>
      <c r="K75" s="169">
        <f t="shared" si="4"/>
        <v>18302.439999999999</v>
      </c>
      <c r="L75" s="160"/>
    </row>
    <row r="76" spans="1:12" x14ac:dyDescent="0.25">
      <c r="A76" s="417"/>
      <c r="B76" s="181"/>
      <c r="C76" s="272"/>
      <c r="D76" s="271"/>
      <c r="E76" s="319">
        <f t="shared" si="5"/>
        <v>0</v>
      </c>
      <c r="F76" s="181"/>
      <c r="G76" s="273"/>
      <c r="H76" s="271"/>
      <c r="I76" s="319">
        <f t="shared" si="6"/>
        <v>0</v>
      </c>
      <c r="J76" s="169">
        <f t="shared" si="7"/>
        <v>3172</v>
      </c>
      <c r="K76" s="169">
        <f t="shared" si="4"/>
        <v>18302.439999999999</v>
      </c>
      <c r="L76" s="160"/>
    </row>
    <row r="77" spans="1:12" ht="15.75" thickBot="1" x14ac:dyDescent="0.3">
      <c r="A77" s="224"/>
      <c r="B77" s="181"/>
      <c r="C77" s="272"/>
      <c r="D77" s="271"/>
      <c r="E77" s="299"/>
      <c r="F77" s="181"/>
      <c r="G77" s="273"/>
      <c r="H77" s="271"/>
      <c r="I77" s="319">
        <f t="shared" si="6"/>
        <v>0</v>
      </c>
      <c r="J77" s="169">
        <f t="shared" si="7"/>
        <v>3172</v>
      </c>
      <c r="K77" s="169">
        <f t="shared" si="4"/>
        <v>18302.439999999999</v>
      </c>
      <c r="L77" s="160"/>
    </row>
    <row r="78" spans="1:12" ht="15.75" thickBot="1" x14ac:dyDescent="0.3">
      <c r="A78" s="10"/>
      <c r="B78" s="381" t="s">
        <v>81</v>
      </c>
      <c r="C78" s="398">
        <f>D81</f>
        <v>16491</v>
      </c>
      <c r="D78" s="367"/>
      <c r="E78" s="274"/>
      <c r="H78" s="367"/>
      <c r="I78" s="319">
        <f t="shared" si="6"/>
        <v>0</v>
      </c>
      <c r="J78" s="169">
        <f t="shared" si="7"/>
        <v>3172</v>
      </c>
      <c r="K78" s="169">
        <f t="shared" si="4"/>
        <v>18302.439999999999</v>
      </c>
      <c r="L78" s="160"/>
    </row>
    <row r="79" spans="1:12" x14ac:dyDescent="0.25">
      <c r="A79" s="374"/>
      <c r="B79" s="274"/>
      <c r="C79" s="273"/>
      <c r="D79" s="367"/>
      <c r="E79" s="274"/>
      <c r="F79" s="360"/>
      <c r="G79" s="273"/>
      <c r="H79" s="367"/>
      <c r="I79" s="319">
        <f t="shared" si="6"/>
        <v>0</v>
      </c>
      <c r="J79" s="169">
        <f t="shared" si="7"/>
        <v>3172</v>
      </c>
      <c r="K79" s="169">
        <f t="shared" si="4"/>
        <v>18302.439999999999</v>
      </c>
      <c r="L79" s="160"/>
    </row>
    <row r="80" spans="1:12" ht="15.75" thickBot="1" x14ac:dyDescent="0.3">
      <c r="A80" s="375"/>
      <c r="D80" s="271"/>
      <c r="E80" s="170"/>
      <c r="H80" s="271">
        <f>SUM(H4:H79)</f>
        <v>15966</v>
      </c>
      <c r="I80" s="319">
        <f t="shared" si="6"/>
        <v>92123.819999999992</v>
      </c>
      <c r="J80" s="184"/>
      <c r="K80" s="170"/>
      <c r="L80" s="160"/>
    </row>
    <row r="81" spans="1:12" ht="15.75" thickBot="1" x14ac:dyDescent="0.3">
      <c r="A81" s="225"/>
      <c r="B81" s="226"/>
      <c r="C81" s="226"/>
      <c r="D81" s="226">
        <f>SUM(D4:D80)</f>
        <v>16491</v>
      </c>
      <c r="E81" s="226"/>
      <c r="F81" s="226"/>
      <c r="G81" s="226"/>
      <c r="H81" s="226"/>
      <c r="I81" s="226"/>
      <c r="J81" s="170"/>
      <c r="K81" s="160"/>
      <c r="L81" s="160"/>
    </row>
    <row r="82" spans="1:12" ht="15.75" thickBot="1" x14ac:dyDescent="0.3">
      <c r="A82" s="225"/>
      <c r="B82" s="226"/>
      <c r="C82" s="226"/>
      <c r="D82" s="226"/>
      <c r="E82" s="10"/>
      <c r="F82" s="226"/>
      <c r="G82" s="362" t="s">
        <v>82</v>
      </c>
      <c r="H82" s="381">
        <f>H80</f>
        <v>15966</v>
      </c>
      <c r="I82" s="10"/>
      <c r="J82" s="227"/>
      <c r="K82" s="160"/>
      <c r="L82" s="160"/>
    </row>
    <row r="83" spans="1:12" ht="15.75" thickBot="1" x14ac:dyDescent="0.3">
      <c r="A83" s="228"/>
    </row>
    <row r="84" spans="1:12" ht="15.75" thickBot="1" x14ac:dyDescent="0.3">
      <c r="A84" s="228"/>
      <c r="B84" s="521" t="s">
        <v>91</v>
      </c>
      <c r="C84" s="522"/>
      <c r="E84" s="427">
        <f>SUM(E4:E81)</f>
        <v>95153.069999999978</v>
      </c>
      <c r="F84" s="523" t="s">
        <v>126</v>
      </c>
      <c r="G84" s="523"/>
      <c r="H84" s="397">
        <f>H66</f>
        <v>2620</v>
      </c>
      <c r="I84" s="428">
        <f>H84*5.77</f>
        <v>15117.4</v>
      </c>
      <c r="K84" s="67"/>
    </row>
    <row r="85" spans="1:12" ht="15.75" thickBot="1" x14ac:dyDescent="0.3">
      <c r="A85" s="228"/>
      <c r="B85" s="521" t="s">
        <v>84</v>
      </c>
      <c r="C85" s="522"/>
      <c r="E85" s="427">
        <f>SUM(I4:I77)</f>
        <v>92123.819999999992</v>
      </c>
      <c r="F85" s="523" t="s">
        <v>127</v>
      </c>
      <c r="G85" s="523"/>
      <c r="H85" s="397">
        <f>H80-H84</f>
        <v>13346</v>
      </c>
      <c r="I85" s="428">
        <f>H85*5.77</f>
        <v>77006.42</v>
      </c>
    </row>
    <row r="86" spans="1:12" ht="15.75" thickBot="1" x14ac:dyDescent="0.3">
      <c r="A86" s="228"/>
      <c r="B86" s="521" t="s">
        <v>85</v>
      </c>
      <c r="C86" s="522"/>
      <c r="E86" s="383">
        <f>K79</f>
        <v>18302.439999999999</v>
      </c>
      <c r="H86" s="67"/>
      <c r="I86" s="67"/>
    </row>
    <row r="87" spans="1:12" x14ac:dyDescent="0.25">
      <c r="A87" s="228"/>
      <c r="F87" s="66">
        <f>(C78+J3)-H82</f>
        <v>3172</v>
      </c>
      <c r="H87" s="229"/>
      <c r="I87" s="229"/>
    </row>
    <row r="88" spans="1:12" x14ac:dyDescent="0.25">
      <c r="A88" s="228"/>
    </row>
    <row r="89" spans="1:12" x14ac:dyDescent="0.25">
      <c r="A89" s="228"/>
    </row>
    <row r="90" spans="1:12" x14ac:dyDescent="0.25">
      <c r="A90" s="228"/>
    </row>
    <row r="91" spans="1:12" x14ac:dyDescent="0.25">
      <c r="A91" s="228"/>
    </row>
    <row r="92" spans="1:12" x14ac:dyDescent="0.25">
      <c r="A92" s="228"/>
    </row>
    <row r="93" spans="1:12" x14ac:dyDescent="0.25">
      <c r="A93" s="228"/>
    </row>
    <row r="94" spans="1:12" x14ac:dyDescent="0.25">
      <c r="A94" s="228"/>
    </row>
    <row r="95" spans="1:12" x14ac:dyDescent="0.25">
      <c r="A95" s="228"/>
    </row>
  </sheetData>
  <mergeCells count="5">
    <mergeCell ref="B84:C84"/>
    <mergeCell ref="F84:G84"/>
    <mergeCell ref="B85:C85"/>
    <mergeCell ref="F85:G85"/>
    <mergeCell ref="B86:C86"/>
  </mergeCells>
  <pageMargins left="0.70866141732283472" right="0.70866141732283472" top="0.74803149606299213" bottom="0.74803149606299213" header="0.31496062992125984" footer="0.31496062992125984"/>
  <pageSetup scale="4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M118"/>
  <sheetViews>
    <sheetView workbookViewId="0">
      <selection activeCell="F110" sqref="F110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8.140625" style="66" customWidth="1"/>
    <col min="5" max="5" width="0.140625" style="66" customWidth="1"/>
    <col min="6" max="6" width="15.85546875" style="66" customWidth="1"/>
    <col min="7" max="7" width="7.85546875" style="66" customWidth="1"/>
    <col min="8" max="8" width="9.85546875" style="66" customWidth="1"/>
    <col min="9" max="9" width="8.5703125" style="66" hidden="1" customWidth="1"/>
    <col min="10" max="10" width="10" style="66" customWidth="1"/>
    <col min="11" max="11" width="0.140625" style="66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319">
        <f t="shared" ref="I3:I4" si="0">H3*5.77</f>
        <v>0</v>
      </c>
      <c r="J3" s="277">
        <f>'Marzo 2020'!J79</f>
        <v>3172</v>
      </c>
      <c r="K3" s="277">
        <f>J3*5.77</f>
        <v>18302.439999999999</v>
      </c>
      <c r="L3" s="160"/>
      <c r="M3" s="432"/>
    </row>
    <row r="4" spans="1:13" x14ac:dyDescent="0.25">
      <c r="A4" s="384">
        <v>43922</v>
      </c>
      <c r="B4" s="223" t="s">
        <v>11</v>
      </c>
      <c r="C4" s="210" t="s">
        <v>33</v>
      </c>
      <c r="D4" s="211">
        <v>122</v>
      </c>
      <c r="E4" s="319">
        <f>D4*5.77</f>
        <v>703.93999999999994</v>
      </c>
      <c r="F4" s="172"/>
      <c r="G4" s="216"/>
      <c r="H4" s="211"/>
      <c r="I4" s="319">
        <f t="shared" si="0"/>
        <v>0</v>
      </c>
      <c r="J4" s="169">
        <f>J3+D4-H4</f>
        <v>3294</v>
      </c>
      <c r="K4" s="169">
        <f>J4*5.77</f>
        <v>19006.379999999997</v>
      </c>
      <c r="L4" s="160"/>
    </row>
    <row r="5" spans="1:13" x14ac:dyDescent="0.25">
      <c r="A5" s="10"/>
      <c r="B5" s="223" t="s">
        <v>19</v>
      </c>
      <c r="C5" s="214" t="s">
        <v>33</v>
      </c>
      <c r="D5" s="209">
        <v>1200</v>
      </c>
      <c r="E5" s="319">
        <f>D5*5.77</f>
        <v>6923.9999999999991</v>
      </c>
      <c r="F5" s="186"/>
      <c r="G5" s="214"/>
      <c r="H5" s="209"/>
      <c r="I5" s="319">
        <f>H5*5.77</f>
        <v>0</v>
      </c>
      <c r="J5" s="169">
        <f t="shared" ref="J5:J68" si="1">J4+D5-H5</f>
        <v>4494</v>
      </c>
      <c r="K5" s="169">
        <f t="shared" ref="K5:K64" si="2">J5*5.77</f>
        <v>25930.379999999997</v>
      </c>
      <c r="L5" s="160"/>
    </row>
    <row r="6" spans="1:13" x14ac:dyDescent="0.25">
      <c r="A6" s="10"/>
      <c r="B6" s="214" t="s">
        <v>20</v>
      </c>
      <c r="C6" s="214" t="s">
        <v>33</v>
      </c>
      <c r="D6" s="209">
        <v>1000</v>
      </c>
      <c r="E6" s="319">
        <f t="shared" ref="E6:E65" si="3">D6*5.77</f>
        <v>5770</v>
      </c>
      <c r="F6" s="186" t="s">
        <v>97</v>
      </c>
      <c r="G6" s="214" t="s">
        <v>33</v>
      </c>
      <c r="H6" s="209">
        <v>1050</v>
      </c>
      <c r="I6" s="319">
        <f>H6*5.77</f>
        <v>6058.5</v>
      </c>
      <c r="J6" s="169">
        <f t="shared" si="1"/>
        <v>4444</v>
      </c>
      <c r="K6" s="169">
        <f t="shared" si="2"/>
        <v>25641.879999999997</v>
      </c>
      <c r="L6" s="160"/>
    </row>
    <row r="7" spans="1:13" x14ac:dyDescent="0.25">
      <c r="A7" s="10"/>
      <c r="B7" s="214" t="s">
        <v>128</v>
      </c>
      <c r="C7" s="214" t="s">
        <v>33</v>
      </c>
      <c r="D7" s="209">
        <v>1400</v>
      </c>
      <c r="E7" s="319">
        <f t="shared" si="3"/>
        <v>8077.9999999999991</v>
      </c>
      <c r="F7" s="186"/>
      <c r="G7" s="214"/>
      <c r="H7" s="209"/>
      <c r="I7" s="319">
        <f t="shared" ref="I7:I66" si="4">H7*5.77</f>
        <v>0</v>
      </c>
      <c r="J7" s="169">
        <f t="shared" si="1"/>
        <v>5844</v>
      </c>
      <c r="K7" s="169">
        <f t="shared" si="2"/>
        <v>33719.879999999997</v>
      </c>
      <c r="L7" s="160"/>
    </row>
    <row r="8" spans="1:13" x14ac:dyDescent="0.25">
      <c r="A8" s="308"/>
      <c r="B8" s="214" t="s">
        <v>130</v>
      </c>
      <c r="C8" s="214" t="s">
        <v>33</v>
      </c>
      <c r="D8" s="209">
        <v>1200</v>
      </c>
      <c r="E8" s="319">
        <f t="shared" si="3"/>
        <v>6923.9999999999991</v>
      </c>
      <c r="F8" s="186"/>
      <c r="G8" s="214"/>
      <c r="H8" s="209"/>
      <c r="I8" s="319">
        <f t="shared" si="4"/>
        <v>0</v>
      </c>
      <c r="J8" s="169">
        <f t="shared" si="1"/>
        <v>7044</v>
      </c>
      <c r="K8" s="169">
        <f t="shared" si="2"/>
        <v>40643.879999999997</v>
      </c>
      <c r="L8" s="160"/>
    </row>
    <row r="9" spans="1:13" x14ac:dyDescent="0.25">
      <c r="A9" s="384">
        <v>43923</v>
      </c>
      <c r="B9" s="210"/>
      <c r="C9" s="210"/>
      <c r="D9" s="211"/>
      <c r="E9" s="319">
        <f t="shared" si="3"/>
        <v>0</v>
      </c>
      <c r="F9" s="172"/>
      <c r="G9" s="216"/>
      <c r="H9" s="211"/>
      <c r="I9" s="319">
        <f t="shared" si="4"/>
        <v>0</v>
      </c>
      <c r="J9" s="169">
        <f t="shared" si="1"/>
        <v>7044</v>
      </c>
      <c r="K9" s="169">
        <f t="shared" si="2"/>
        <v>40643.879999999997</v>
      </c>
      <c r="L9" s="160"/>
    </row>
    <row r="10" spans="1:13" x14ac:dyDescent="0.25">
      <c r="A10" s="309"/>
      <c r="B10" s="214" t="s">
        <v>11</v>
      </c>
      <c r="C10" s="214" t="s">
        <v>33</v>
      </c>
      <c r="D10" s="209">
        <v>39</v>
      </c>
      <c r="E10" s="319">
        <f t="shared" si="3"/>
        <v>225.02999999999997</v>
      </c>
      <c r="F10" s="186"/>
      <c r="G10" s="199"/>
      <c r="H10" s="209"/>
      <c r="I10" s="319">
        <f t="shared" si="4"/>
        <v>0</v>
      </c>
      <c r="J10" s="169">
        <f t="shared" si="1"/>
        <v>7083</v>
      </c>
      <c r="K10" s="169">
        <f t="shared" si="2"/>
        <v>40868.909999999996</v>
      </c>
      <c r="L10" s="160"/>
    </row>
    <row r="11" spans="1:13" x14ac:dyDescent="0.25">
      <c r="A11" s="309"/>
      <c r="B11" s="214"/>
      <c r="C11" s="214"/>
      <c r="D11" s="209"/>
      <c r="E11" s="319">
        <f t="shared" si="3"/>
        <v>0</v>
      </c>
      <c r="F11" s="186"/>
      <c r="G11" s="199"/>
      <c r="H11" s="209"/>
      <c r="I11" s="319">
        <f t="shared" si="4"/>
        <v>0</v>
      </c>
      <c r="J11" s="169">
        <f t="shared" si="1"/>
        <v>7083</v>
      </c>
      <c r="K11" s="169">
        <f t="shared" si="2"/>
        <v>40868.909999999996</v>
      </c>
      <c r="L11" s="160"/>
    </row>
    <row r="12" spans="1:13" x14ac:dyDescent="0.25">
      <c r="A12" s="309"/>
      <c r="B12" s="214"/>
      <c r="C12" s="214"/>
      <c r="D12" s="209"/>
      <c r="E12" s="319">
        <f t="shared" si="3"/>
        <v>0</v>
      </c>
      <c r="F12" s="186"/>
      <c r="G12" s="199"/>
      <c r="H12" s="209"/>
      <c r="I12" s="319">
        <f t="shared" si="4"/>
        <v>0</v>
      </c>
      <c r="J12" s="169">
        <f t="shared" si="1"/>
        <v>7083</v>
      </c>
      <c r="K12" s="169">
        <f t="shared" si="2"/>
        <v>40868.909999999996</v>
      </c>
      <c r="L12" s="160"/>
    </row>
    <row r="13" spans="1:13" x14ac:dyDescent="0.25">
      <c r="A13" s="308"/>
      <c r="B13" s="214"/>
      <c r="C13" s="214"/>
      <c r="D13" s="209"/>
      <c r="E13" s="319">
        <f t="shared" si="3"/>
        <v>0</v>
      </c>
      <c r="F13" s="186"/>
      <c r="G13" s="199"/>
      <c r="H13" s="209"/>
      <c r="I13" s="319">
        <f t="shared" si="4"/>
        <v>0</v>
      </c>
      <c r="J13" s="169">
        <f t="shared" si="1"/>
        <v>7083</v>
      </c>
      <c r="K13" s="169">
        <f t="shared" si="2"/>
        <v>40868.909999999996</v>
      </c>
      <c r="L13" s="160"/>
    </row>
    <row r="14" spans="1:13" x14ac:dyDescent="0.25">
      <c r="A14" s="384">
        <v>43924</v>
      </c>
      <c r="B14" s="210"/>
      <c r="C14" s="210"/>
      <c r="D14" s="211"/>
      <c r="E14" s="319">
        <f t="shared" si="3"/>
        <v>0</v>
      </c>
      <c r="F14" s="172"/>
      <c r="G14" s="216"/>
      <c r="H14" s="211"/>
      <c r="I14" s="319">
        <f t="shared" si="4"/>
        <v>0</v>
      </c>
      <c r="J14" s="169">
        <f t="shared" si="1"/>
        <v>7083</v>
      </c>
      <c r="K14" s="169">
        <f t="shared" si="2"/>
        <v>40868.909999999996</v>
      </c>
      <c r="L14" s="160"/>
    </row>
    <row r="15" spans="1:13" x14ac:dyDescent="0.25">
      <c r="A15" s="384"/>
      <c r="B15" s="214" t="s">
        <v>11</v>
      </c>
      <c r="C15" s="214" t="s">
        <v>33</v>
      </c>
      <c r="D15" s="385">
        <v>32</v>
      </c>
      <c r="E15" s="319">
        <f t="shared" si="3"/>
        <v>184.64</v>
      </c>
      <c r="F15" s="178"/>
      <c r="G15" s="223"/>
      <c r="H15" s="385"/>
      <c r="I15" s="319">
        <f t="shared" si="4"/>
        <v>0</v>
      </c>
      <c r="J15" s="169">
        <f t="shared" si="1"/>
        <v>7115</v>
      </c>
      <c r="K15" s="169">
        <f t="shared" si="2"/>
        <v>41053.549999999996</v>
      </c>
      <c r="L15" s="160"/>
    </row>
    <row r="16" spans="1:13" x14ac:dyDescent="0.25">
      <c r="A16" s="384"/>
      <c r="B16" s="213"/>
      <c r="C16" s="213"/>
      <c r="D16" s="385"/>
      <c r="E16" s="319">
        <f t="shared" si="3"/>
        <v>0</v>
      </c>
      <c r="F16" s="186" t="s">
        <v>97</v>
      </c>
      <c r="G16" s="223" t="s">
        <v>33</v>
      </c>
      <c r="H16" s="385">
        <v>1163</v>
      </c>
      <c r="I16" s="319">
        <f t="shared" si="4"/>
        <v>6710.5099999999993</v>
      </c>
      <c r="J16" s="169">
        <f t="shared" si="1"/>
        <v>5952</v>
      </c>
      <c r="K16" s="169">
        <f t="shared" si="2"/>
        <v>34343.040000000001</v>
      </c>
      <c r="L16" s="160"/>
    </row>
    <row r="17" spans="1:12" x14ac:dyDescent="0.25">
      <c r="A17" s="309"/>
      <c r="B17" s="214"/>
      <c r="C17" s="214"/>
      <c r="D17" s="209"/>
      <c r="E17" s="319">
        <f t="shared" si="3"/>
        <v>0</v>
      </c>
      <c r="F17" s="186"/>
      <c r="G17" s="199"/>
      <c r="H17" s="209"/>
      <c r="I17" s="319">
        <f t="shared" si="4"/>
        <v>0</v>
      </c>
      <c r="J17" s="169">
        <f t="shared" si="1"/>
        <v>5952</v>
      </c>
      <c r="K17" s="169">
        <f t="shared" si="2"/>
        <v>34343.040000000001</v>
      </c>
      <c r="L17" s="160"/>
    </row>
    <row r="18" spans="1:12" x14ac:dyDescent="0.25">
      <c r="A18" s="384">
        <v>43927</v>
      </c>
      <c r="B18" s="172"/>
      <c r="C18" s="156"/>
      <c r="D18" s="211"/>
      <c r="E18" s="319">
        <f t="shared" si="3"/>
        <v>0</v>
      </c>
      <c r="F18" s="172"/>
      <c r="G18" s="156"/>
      <c r="H18" s="211"/>
      <c r="I18" s="319">
        <f t="shared" si="4"/>
        <v>0</v>
      </c>
      <c r="J18" s="169">
        <f t="shared" si="1"/>
        <v>5952</v>
      </c>
      <c r="K18" s="169">
        <f t="shared" si="2"/>
        <v>34343.040000000001</v>
      </c>
      <c r="L18" s="160"/>
    </row>
    <row r="19" spans="1:12" x14ac:dyDescent="0.25">
      <c r="A19" s="309"/>
      <c r="B19" s="214" t="s">
        <v>11</v>
      </c>
      <c r="C19" s="214" t="s">
        <v>33</v>
      </c>
      <c r="D19" s="385">
        <v>49</v>
      </c>
      <c r="E19" s="319">
        <f t="shared" si="3"/>
        <v>282.72999999999996</v>
      </c>
      <c r="F19" s="178"/>
      <c r="G19" s="223"/>
      <c r="H19" s="385"/>
      <c r="I19" s="319">
        <f t="shared" si="4"/>
        <v>0</v>
      </c>
      <c r="J19" s="169">
        <f t="shared" si="1"/>
        <v>6001</v>
      </c>
      <c r="K19" s="169">
        <f t="shared" si="2"/>
        <v>34625.769999999997</v>
      </c>
      <c r="L19" s="160"/>
    </row>
    <row r="20" spans="1:12" x14ac:dyDescent="0.25">
      <c r="A20" s="309"/>
      <c r="B20" s="213"/>
      <c r="C20" s="213"/>
      <c r="D20" s="385"/>
      <c r="E20" s="319">
        <f t="shared" si="3"/>
        <v>0</v>
      </c>
      <c r="F20" s="178"/>
      <c r="G20" s="223"/>
      <c r="H20" s="209"/>
      <c r="I20" s="319">
        <f t="shared" si="4"/>
        <v>0</v>
      </c>
      <c r="J20" s="169">
        <f t="shared" si="1"/>
        <v>6001</v>
      </c>
      <c r="K20" s="169">
        <f t="shared" si="2"/>
        <v>34625.769999999997</v>
      </c>
      <c r="L20" s="160"/>
    </row>
    <row r="21" spans="1:12" x14ac:dyDescent="0.25">
      <c r="A21" s="308"/>
      <c r="B21" s="213"/>
      <c r="C21" s="213"/>
      <c r="D21" s="385"/>
      <c r="E21" s="319">
        <f t="shared" si="3"/>
        <v>0</v>
      </c>
      <c r="F21" s="178"/>
      <c r="G21" s="223"/>
      <c r="H21" s="385"/>
      <c r="I21" s="319">
        <f t="shared" si="4"/>
        <v>0</v>
      </c>
      <c r="J21" s="169">
        <f t="shared" si="1"/>
        <v>6001</v>
      </c>
      <c r="K21" s="169">
        <f t="shared" si="2"/>
        <v>34625.769999999997</v>
      </c>
      <c r="L21" s="160"/>
    </row>
    <row r="22" spans="1:12" x14ac:dyDescent="0.25">
      <c r="A22" s="384">
        <v>43928</v>
      </c>
      <c r="B22" s="210"/>
      <c r="C22" s="210"/>
      <c r="D22" s="211"/>
      <c r="E22" s="319">
        <f t="shared" si="3"/>
        <v>0</v>
      </c>
      <c r="F22" s="172"/>
      <c r="G22" s="216"/>
      <c r="H22" s="211"/>
      <c r="I22" s="319">
        <f t="shared" si="4"/>
        <v>0</v>
      </c>
      <c r="J22" s="169">
        <f t="shared" si="1"/>
        <v>6001</v>
      </c>
      <c r="K22" s="169">
        <f t="shared" si="2"/>
        <v>34625.769999999997</v>
      </c>
      <c r="L22" s="160"/>
    </row>
    <row r="23" spans="1:12" x14ac:dyDescent="0.25">
      <c r="A23" s="309"/>
      <c r="B23" s="214" t="s">
        <v>11</v>
      </c>
      <c r="C23" s="214" t="s">
        <v>33</v>
      </c>
      <c r="D23" s="385">
        <v>40</v>
      </c>
      <c r="E23" s="319">
        <f t="shared" si="3"/>
        <v>230.79999999999998</v>
      </c>
      <c r="F23" s="178"/>
      <c r="H23" s="385"/>
      <c r="I23" s="319">
        <f t="shared" si="4"/>
        <v>0</v>
      </c>
      <c r="J23" s="169">
        <f t="shared" si="1"/>
        <v>6041</v>
      </c>
      <c r="K23" s="169">
        <f t="shared" si="2"/>
        <v>34856.57</v>
      </c>
      <c r="L23" s="160"/>
    </row>
    <row r="24" spans="1:12" x14ac:dyDescent="0.25">
      <c r="A24" s="309"/>
      <c r="B24" s="213"/>
      <c r="C24" s="213"/>
      <c r="D24" s="385"/>
      <c r="E24" s="319">
        <f t="shared" si="3"/>
        <v>0</v>
      </c>
      <c r="F24" s="178"/>
      <c r="G24" s="223"/>
      <c r="H24" s="385"/>
      <c r="I24" s="319">
        <f t="shared" si="4"/>
        <v>0</v>
      </c>
      <c r="J24" s="169">
        <f t="shared" si="1"/>
        <v>6041</v>
      </c>
      <c r="K24" s="169">
        <f t="shared" si="2"/>
        <v>34856.57</v>
      </c>
      <c r="L24" s="160"/>
    </row>
    <row r="25" spans="1:12" x14ac:dyDescent="0.25">
      <c r="A25" s="309"/>
      <c r="B25" s="213"/>
      <c r="C25" s="213"/>
      <c r="D25" s="385"/>
      <c r="E25" s="319">
        <f t="shared" si="3"/>
        <v>0</v>
      </c>
      <c r="F25" s="178"/>
      <c r="G25" s="223"/>
      <c r="H25" s="209"/>
      <c r="I25" s="319">
        <f t="shared" si="4"/>
        <v>0</v>
      </c>
      <c r="J25" s="169">
        <f t="shared" si="1"/>
        <v>6041</v>
      </c>
      <c r="K25" s="169">
        <f t="shared" si="2"/>
        <v>34856.57</v>
      </c>
      <c r="L25" s="160"/>
    </row>
    <row r="26" spans="1:12" x14ac:dyDescent="0.25">
      <c r="A26" s="384">
        <v>43929</v>
      </c>
      <c r="B26" s="210"/>
      <c r="C26" s="210"/>
      <c r="D26" s="211"/>
      <c r="E26" s="319">
        <f t="shared" si="3"/>
        <v>0</v>
      </c>
      <c r="F26" s="175"/>
      <c r="G26" s="312"/>
      <c r="H26" s="376"/>
      <c r="I26" s="319">
        <f t="shared" si="4"/>
        <v>0</v>
      </c>
      <c r="J26" s="169">
        <f t="shared" si="1"/>
        <v>6041</v>
      </c>
      <c r="K26" s="169">
        <f t="shared" si="2"/>
        <v>34856.57</v>
      </c>
      <c r="L26" s="160"/>
    </row>
    <row r="27" spans="1:12" x14ac:dyDescent="0.25">
      <c r="A27" s="309"/>
      <c r="B27" s="214" t="s">
        <v>11</v>
      </c>
      <c r="C27" s="214" t="s">
        <v>33</v>
      </c>
      <c r="D27" s="385">
        <v>62</v>
      </c>
      <c r="E27" s="319">
        <f t="shared" si="3"/>
        <v>357.73999999999995</v>
      </c>
      <c r="F27" s="178" t="s">
        <v>98</v>
      </c>
      <c r="G27" s="223" t="s">
        <v>33</v>
      </c>
      <c r="H27" s="385">
        <v>870</v>
      </c>
      <c r="I27" s="319">
        <f t="shared" si="4"/>
        <v>5019.8999999999996</v>
      </c>
      <c r="J27" s="169">
        <f t="shared" si="1"/>
        <v>5233</v>
      </c>
      <c r="K27" s="169">
        <f t="shared" si="2"/>
        <v>30194.409999999996</v>
      </c>
      <c r="L27" s="160"/>
    </row>
    <row r="28" spans="1:12" x14ac:dyDescent="0.25">
      <c r="A28" s="309"/>
      <c r="B28" s="213"/>
      <c r="C28" s="213"/>
      <c r="D28" s="213"/>
      <c r="E28" s="319">
        <f t="shared" si="3"/>
        <v>0</v>
      </c>
      <c r="F28" s="178"/>
      <c r="G28" s="223"/>
      <c r="H28" s="385"/>
      <c r="I28" s="319">
        <f t="shared" si="4"/>
        <v>0</v>
      </c>
      <c r="J28" s="169">
        <f t="shared" si="1"/>
        <v>5233</v>
      </c>
      <c r="K28" s="169">
        <f t="shared" si="2"/>
        <v>30194.409999999996</v>
      </c>
      <c r="L28" s="160"/>
    </row>
    <row r="29" spans="1:12" x14ac:dyDescent="0.25">
      <c r="A29" s="309"/>
      <c r="B29" s="214"/>
      <c r="C29" s="214"/>
      <c r="D29" s="209"/>
      <c r="E29" s="319">
        <f t="shared" si="3"/>
        <v>0</v>
      </c>
      <c r="F29" s="178"/>
      <c r="G29" s="199"/>
      <c r="H29" s="209"/>
      <c r="I29" s="319">
        <f t="shared" si="4"/>
        <v>0</v>
      </c>
      <c r="J29" s="169">
        <f t="shared" si="1"/>
        <v>5233</v>
      </c>
      <c r="K29" s="169">
        <f t="shared" si="2"/>
        <v>30194.409999999996</v>
      </c>
      <c r="L29" s="160"/>
    </row>
    <row r="30" spans="1:12" x14ac:dyDescent="0.25">
      <c r="A30" s="384">
        <v>43930</v>
      </c>
      <c r="B30" s="210"/>
      <c r="C30" s="210"/>
      <c r="D30" s="211"/>
      <c r="E30" s="319">
        <f t="shared" si="3"/>
        <v>0</v>
      </c>
      <c r="F30" s="172"/>
      <c r="G30" s="216"/>
      <c r="H30" s="211"/>
      <c r="I30" s="319">
        <f t="shared" si="4"/>
        <v>0</v>
      </c>
      <c r="J30" s="169">
        <f t="shared" si="1"/>
        <v>5233</v>
      </c>
      <c r="K30" s="169">
        <f t="shared" si="2"/>
        <v>30194.409999999996</v>
      </c>
      <c r="L30" s="160"/>
    </row>
    <row r="31" spans="1:12" x14ac:dyDescent="0.25">
      <c r="A31" s="309"/>
      <c r="B31" s="214" t="s">
        <v>11</v>
      </c>
      <c r="C31" s="214" t="s">
        <v>33</v>
      </c>
      <c r="D31" s="385">
        <v>34</v>
      </c>
      <c r="E31" s="319">
        <f t="shared" si="3"/>
        <v>196.17999999999998</v>
      </c>
      <c r="F31" s="178"/>
      <c r="G31" s="223"/>
      <c r="H31" s="385"/>
      <c r="I31" s="319">
        <f t="shared" si="4"/>
        <v>0</v>
      </c>
      <c r="J31" s="169">
        <f t="shared" si="1"/>
        <v>5267</v>
      </c>
      <c r="K31" s="169">
        <f t="shared" si="2"/>
        <v>30390.589999999997</v>
      </c>
      <c r="L31" s="160"/>
    </row>
    <row r="32" spans="1:12" x14ac:dyDescent="0.25">
      <c r="A32" s="309"/>
      <c r="B32" s="434"/>
      <c r="C32" s="434"/>
      <c r="D32" s="435"/>
      <c r="E32" s="319">
        <f t="shared" si="3"/>
        <v>0</v>
      </c>
      <c r="F32" s="178"/>
      <c r="G32" s="223"/>
      <c r="H32" s="385"/>
      <c r="I32" s="319">
        <f t="shared" si="4"/>
        <v>0</v>
      </c>
      <c r="J32" s="169">
        <f t="shared" si="1"/>
        <v>5267</v>
      </c>
      <c r="K32" s="169">
        <f t="shared" si="2"/>
        <v>30390.589999999997</v>
      </c>
      <c r="L32" s="160"/>
    </row>
    <row r="33" spans="1:12" x14ac:dyDescent="0.25">
      <c r="A33" s="309"/>
      <c r="B33" s="214"/>
      <c r="C33" s="214"/>
      <c r="D33" s="209"/>
      <c r="E33" s="319">
        <f t="shared" si="3"/>
        <v>0</v>
      </c>
      <c r="F33" s="186"/>
      <c r="G33" s="199"/>
      <c r="H33" s="209"/>
      <c r="I33" s="319">
        <f t="shared" si="4"/>
        <v>0</v>
      </c>
      <c r="J33" s="169">
        <f t="shared" si="1"/>
        <v>5267</v>
      </c>
      <c r="K33" s="169">
        <f t="shared" si="2"/>
        <v>30390.589999999997</v>
      </c>
      <c r="L33" s="160"/>
    </row>
    <row r="34" spans="1:12" x14ac:dyDescent="0.25">
      <c r="A34" s="309"/>
      <c r="B34" s="214"/>
      <c r="C34" s="214"/>
      <c r="D34" s="385"/>
      <c r="E34" s="319">
        <f t="shared" si="3"/>
        <v>0</v>
      </c>
      <c r="F34" s="186"/>
      <c r="G34" s="199"/>
      <c r="H34" s="209"/>
      <c r="I34" s="319">
        <f t="shared" si="4"/>
        <v>0</v>
      </c>
      <c r="J34" s="169">
        <f t="shared" si="1"/>
        <v>5267</v>
      </c>
      <c r="K34" s="169">
        <f t="shared" si="2"/>
        <v>30390.589999999997</v>
      </c>
      <c r="L34" s="160"/>
    </row>
    <row r="35" spans="1:12" x14ac:dyDescent="0.25">
      <c r="A35" s="384">
        <v>43934</v>
      </c>
      <c r="B35" s="310"/>
      <c r="C35" s="310"/>
      <c r="D35" s="211"/>
      <c r="E35" s="319">
        <f t="shared" si="3"/>
        <v>0</v>
      </c>
      <c r="F35" s="172"/>
      <c r="G35" s="200"/>
      <c r="H35" s="211"/>
      <c r="I35" s="319">
        <f t="shared" si="4"/>
        <v>0</v>
      </c>
      <c r="J35" s="169">
        <f t="shared" si="1"/>
        <v>5267</v>
      </c>
      <c r="K35" s="169">
        <f t="shared" si="2"/>
        <v>30390.589999999997</v>
      </c>
      <c r="L35" s="160"/>
    </row>
    <row r="36" spans="1:12" x14ac:dyDescent="0.25">
      <c r="B36" s="181"/>
      <c r="C36" s="272"/>
      <c r="D36" s="385"/>
      <c r="E36" s="319">
        <f t="shared" si="3"/>
        <v>0</v>
      </c>
      <c r="F36" s="178"/>
      <c r="G36" s="185"/>
      <c r="H36" s="385"/>
      <c r="I36" s="319">
        <f t="shared" si="4"/>
        <v>0</v>
      </c>
      <c r="J36" s="169">
        <f t="shared" si="1"/>
        <v>5267</v>
      </c>
      <c r="K36" s="169">
        <f t="shared" si="2"/>
        <v>30390.589999999997</v>
      </c>
      <c r="L36" s="160"/>
    </row>
    <row r="37" spans="1:12" x14ac:dyDescent="0.25">
      <c r="A37" s="309"/>
      <c r="B37" s="214" t="s">
        <v>11</v>
      </c>
      <c r="C37" s="214" t="s">
        <v>33</v>
      </c>
      <c r="D37" s="385">
        <v>11</v>
      </c>
      <c r="E37" s="319">
        <f t="shared" si="3"/>
        <v>63.47</v>
      </c>
      <c r="F37" s="178"/>
      <c r="G37" s="185"/>
      <c r="H37" s="385"/>
      <c r="I37" s="319">
        <f t="shared" si="4"/>
        <v>0</v>
      </c>
      <c r="J37" s="169">
        <f t="shared" si="1"/>
        <v>5278</v>
      </c>
      <c r="K37" s="169">
        <f t="shared" si="2"/>
        <v>30454.059999999998</v>
      </c>
      <c r="L37" s="160"/>
    </row>
    <row r="38" spans="1:12" x14ac:dyDescent="0.25">
      <c r="A38" s="309"/>
      <c r="B38" s="214" t="s">
        <v>74</v>
      </c>
      <c r="C38" s="214" t="s">
        <v>33</v>
      </c>
      <c r="D38" s="385">
        <v>1200</v>
      </c>
      <c r="E38" s="319">
        <f t="shared" si="3"/>
        <v>6923.9999999999991</v>
      </c>
      <c r="F38" s="416"/>
      <c r="G38" s="272"/>
      <c r="H38" s="385"/>
      <c r="I38" s="319">
        <f t="shared" si="4"/>
        <v>0</v>
      </c>
      <c r="J38" s="169">
        <f t="shared" si="1"/>
        <v>6478</v>
      </c>
      <c r="K38" s="169">
        <f t="shared" si="2"/>
        <v>37378.06</v>
      </c>
      <c r="L38" s="160"/>
    </row>
    <row r="39" spans="1:12" x14ac:dyDescent="0.25">
      <c r="A39" s="309"/>
      <c r="B39" s="181"/>
      <c r="C39" s="272"/>
      <c r="D39" s="385"/>
      <c r="E39" s="319">
        <f t="shared" si="3"/>
        <v>0</v>
      </c>
      <c r="F39" s="416"/>
      <c r="G39" s="272"/>
      <c r="H39" s="385"/>
      <c r="I39" s="319">
        <f t="shared" si="4"/>
        <v>0</v>
      </c>
      <c r="J39" s="169">
        <f t="shared" si="1"/>
        <v>6478</v>
      </c>
      <c r="K39" s="169">
        <f t="shared" si="2"/>
        <v>37378.06</v>
      </c>
      <c r="L39" s="160"/>
    </row>
    <row r="40" spans="1:12" x14ac:dyDescent="0.25">
      <c r="A40" s="308"/>
      <c r="B40" s="214"/>
      <c r="C40" s="214"/>
      <c r="D40" s="209"/>
      <c r="E40" s="319">
        <f t="shared" si="3"/>
        <v>0</v>
      </c>
      <c r="F40" s="186"/>
      <c r="G40" s="197"/>
      <c r="H40" s="209"/>
      <c r="I40" s="319">
        <f t="shared" si="4"/>
        <v>0</v>
      </c>
      <c r="J40" s="169">
        <f t="shared" si="1"/>
        <v>6478</v>
      </c>
      <c r="K40" s="169">
        <f t="shared" si="2"/>
        <v>37378.06</v>
      </c>
      <c r="L40" s="160"/>
    </row>
    <row r="41" spans="1:12" x14ac:dyDescent="0.25">
      <c r="A41" s="384">
        <v>43935</v>
      </c>
      <c r="B41" s="175"/>
      <c r="C41" s="311"/>
      <c r="D41" s="211"/>
      <c r="E41" s="319">
        <f t="shared" si="3"/>
        <v>0</v>
      </c>
      <c r="F41" s="172"/>
      <c r="G41" s="200"/>
      <c r="H41" s="211"/>
      <c r="I41" s="319">
        <f t="shared" si="4"/>
        <v>0</v>
      </c>
      <c r="J41" s="169">
        <f t="shared" si="1"/>
        <v>6478</v>
      </c>
      <c r="K41" s="169">
        <f t="shared" si="2"/>
        <v>37378.06</v>
      </c>
      <c r="L41" s="160"/>
    </row>
    <row r="42" spans="1:12" x14ac:dyDescent="0.25">
      <c r="B42" s="181" t="s">
        <v>11</v>
      </c>
      <c r="C42" s="272" t="s">
        <v>33</v>
      </c>
      <c r="D42" s="385">
        <v>46</v>
      </c>
      <c r="E42" s="319">
        <f t="shared" si="3"/>
        <v>265.41999999999996</v>
      </c>
      <c r="F42" s="178"/>
      <c r="G42" s="185"/>
      <c r="H42" s="385"/>
      <c r="I42" s="319">
        <f t="shared" si="4"/>
        <v>0</v>
      </c>
      <c r="J42" s="169">
        <f t="shared" si="1"/>
        <v>6524</v>
      </c>
      <c r="K42" s="169">
        <f t="shared" si="2"/>
        <v>37643.479999999996</v>
      </c>
      <c r="L42" s="160"/>
    </row>
    <row r="43" spans="1:12" x14ac:dyDescent="0.25">
      <c r="A43" s="384"/>
      <c r="D43" s="385"/>
      <c r="E43" s="319">
        <f t="shared" si="3"/>
        <v>0</v>
      </c>
      <c r="H43" s="385"/>
      <c r="I43" s="319">
        <f t="shared" si="4"/>
        <v>0</v>
      </c>
      <c r="J43" s="169">
        <f t="shared" si="1"/>
        <v>6524</v>
      </c>
      <c r="K43" s="169">
        <f t="shared" si="2"/>
        <v>37643.479999999996</v>
      </c>
      <c r="L43" s="160"/>
    </row>
    <row r="44" spans="1:12" x14ac:dyDescent="0.25">
      <c r="B44" s="189"/>
      <c r="C44" s="315"/>
      <c r="D44" s="209"/>
      <c r="E44" s="319">
        <f t="shared" si="3"/>
        <v>0</v>
      </c>
      <c r="F44" s="186"/>
      <c r="G44" s="199"/>
      <c r="H44" s="209"/>
      <c r="I44" s="319">
        <f t="shared" si="4"/>
        <v>0</v>
      </c>
      <c r="J44" s="169">
        <f t="shared" si="1"/>
        <v>6524</v>
      </c>
      <c r="K44" s="169">
        <f t="shared" si="2"/>
        <v>37643.479999999996</v>
      </c>
      <c r="L44" s="160"/>
    </row>
    <row r="45" spans="1:12" x14ac:dyDescent="0.25">
      <c r="A45" s="384">
        <v>43936</v>
      </c>
      <c r="B45" s="175"/>
      <c r="C45" s="311"/>
      <c r="D45" s="211"/>
      <c r="E45" s="319">
        <f t="shared" si="3"/>
        <v>0</v>
      </c>
      <c r="F45" s="423"/>
      <c r="G45" s="424"/>
      <c r="H45" s="425"/>
      <c r="I45" s="319">
        <f t="shared" si="4"/>
        <v>0</v>
      </c>
      <c r="J45" s="169">
        <f t="shared" si="1"/>
        <v>6524</v>
      </c>
      <c r="K45" s="169">
        <f t="shared" si="2"/>
        <v>37643.479999999996</v>
      </c>
      <c r="L45" s="160"/>
    </row>
    <row r="46" spans="1:12" x14ac:dyDescent="0.25">
      <c r="B46" s="181" t="s">
        <v>11</v>
      </c>
      <c r="C46" s="272" t="s">
        <v>33</v>
      </c>
      <c r="D46" s="209">
        <v>64</v>
      </c>
      <c r="E46" s="319">
        <f t="shared" si="3"/>
        <v>369.28</v>
      </c>
      <c r="F46" s="181"/>
      <c r="G46" s="272"/>
      <c r="H46" s="385"/>
      <c r="I46" s="319">
        <f t="shared" si="4"/>
        <v>0</v>
      </c>
      <c r="J46" s="169">
        <f t="shared" si="1"/>
        <v>6588</v>
      </c>
      <c r="K46" s="169">
        <f t="shared" si="2"/>
        <v>38012.759999999995</v>
      </c>
      <c r="L46" s="160"/>
    </row>
    <row r="47" spans="1:12" x14ac:dyDescent="0.25">
      <c r="B47" s="181"/>
      <c r="C47" s="272"/>
      <c r="D47" s="385"/>
      <c r="E47" s="319">
        <f t="shared" si="3"/>
        <v>0</v>
      </c>
      <c r="F47" s="178"/>
      <c r="G47" s="185"/>
      <c r="H47" s="385"/>
      <c r="I47" s="319">
        <f t="shared" si="4"/>
        <v>0</v>
      </c>
      <c r="J47" s="169">
        <f t="shared" si="1"/>
        <v>6588</v>
      </c>
      <c r="K47" s="169">
        <f t="shared" si="2"/>
        <v>38012.759999999995</v>
      </c>
      <c r="L47" s="160"/>
    </row>
    <row r="48" spans="1:12" x14ac:dyDescent="0.25">
      <c r="B48" s="181"/>
      <c r="C48" s="272"/>
      <c r="D48" s="209"/>
      <c r="E48" s="319">
        <f t="shared" si="3"/>
        <v>0</v>
      </c>
      <c r="F48" s="181"/>
      <c r="G48" s="272"/>
      <c r="H48" s="385"/>
      <c r="I48" s="319">
        <f t="shared" si="4"/>
        <v>0</v>
      </c>
      <c r="J48" s="169">
        <f t="shared" si="1"/>
        <v>6588</v>
      </c>
      <c r="K48" s="169">
        <f t="shared" si="2"/>
        <v>38012.759999999995</v>
      </c>
      <c r="L48" s="160"/>
    </row>
    <row r="49" spans="1:12" x14ac:dyDescent="0.25">
      <c r="A49" s="308"/>
      <c r="B49" s="181"/>
      <c r="C49" s="272"/>
      <c r="D49" s="385"/>
      <c r="E49" s="319">
        <f t="shared" si="3"/>
        <v>0</v>
      </c>
      <c r="F49" s="419"/>
      <c r="G49" s="420"/>
      <c r="H49" s="421"/>
      <c r="I49" s="319">
        <f t="shared" si="4"/>
        <v>0</v>
      </c>
      <c r="J49" s="169">
        <f t="shared" si="1"/>
        <v>6588</v>
      </c>
      <c r="K49" s="169">
        <f t="shared" si="2"/>
        <v>38012.759999999995</v>
      </c>
      <c r="L49" s="160"/>
    </row>
    <row r="50" spans="1:12" x14ac:dyDescent="0.25">
      <c r="A50" s="384">
        <v>43937</v>
      </c>
      <c r="B50" s="175"/>
      <c r="C50" s="311"/>
      <c r="D50" s="376"/>
      <c r="E50" s="319">
        <f t="shared" si="3"/>
        <v>0</v>
      </c>
      <c r="F50" s="175"/>
      <c r="G50" s="312"/>
      <c r="H50" s="211"/>
      <c r="I50" s="319">
        <f t="shared" si="4"/>
        <v>0</v>
      </c>
      <c r="J50" s="169">
        <f t="shared" si="1"/>
        <v>6588</v>
      </c>
      <c r="K50" s="169">
        <f t="shared" si="2"/>
        <v>38012.759999999995</v>
      </c>
      <c r="L50" s="160"/>
    </row>
    <row r="51" spans="1:12" x14ac:dyDescent="0.25">
      <c r="B51" s="181" t="s">
        <v>11</v>
      </c>
      <c r="C51" s="272" t="s">
        <v>33</v>
      </c>
      <c r="D51" s="271">
        <v>40</v>
      </c>
      <c r="E51" s="319">
        <f t="shared" si="3"/>
        <v>230.79999999999998</v>
      </c>
      <c r="F51" s="181"/>
      <c r="G51" s="273"/>
      <c r="H51" s="271"/>
      <c r="I51" s="319">
        <f t="shared" si="4"/>
        <v>0</v>
      </c>
      <c r="J51" s="169">
        <f t="shared" si="1"/>
        <v>6628</v>
      </c>
      <c r="K51" s="169">
        <f t="shared" si="2"/>
        <v>38243.56</v>
      </c>
      <c r="L51" s="160"/>
    </row>
    <row r="52" spans="1:12" x14ac:dyDescent="0.25">
      <c r="A52" s="224"/>
      <c r="B52" s="181"/>
      <c r="C52" s="272"/>
      <c r="D52" s="271"/>
      <c r="E52" s="319">
        <f t="shared" si="3"/>
        <v>0</v>
      </c>
      <c r="F52" s="181"/>
      <c r="G52" s="273"/>
      <c r="H52" s="271"/>
      <c r="I52" s="319">
        <f t="shared" si="4"/>
        <v>0</v>
      </c>
      <c r="J52" s="169">
        <f t="shared" si="1"/>
        <v>6628</v>
      </c>
      <c r="K52" s="169">
        <f t="shared" si="2"/>
        <v>38243.56</v>
      </c>
      <c r="L52" s="160"/>
    </row>
    <row r="53" spans="1:12" x14ac:dyDescent="0.25">
      <c r="A53" s="224"/>
      <c r="D53" s="209"/>
      <c r="E53" s="319">
        <f t="shared" si="3"/>
        <v>0</v>
      </c>
      <c r="H53" s="209"/>
      <c r="I53" s="319">
        <f t="shared" si="4"/>
        <v>0</v>
      </c>
      <c r="J53" s="169">
        <f t="shared" si="1"/>
        <v>6628</v>
      </c>
      <c r="K53" s="169">
        <f t="shared" si="2"/>
        <v>38243.56</v>
      </c>
      <c r="L53" s="160"/>
    </row>
    <row r="54" spans="1:12" x14ac:dyDescent="0.25">
      <c r="A54" s="314"/>
      <c r="B54" s="189"/>
      <c r="C54" s="315"/>
      <c r="D54" s="377"/>
      <c r="E54" s="319">
        <f t="shared" si="3"/>
        <v>0</v>
      </c>
      <c r="F54" s="189"/>
      <c r="G54" s="316"/>
      <c r="H54" s="377"/>
      <c r="I54" s="319">
        <f t="shared" si="4"/>
        <v>0</v>
      </c>
      <c r="J54" s="169">
        <f t="shared" si="1"/>
        <v>6628</v>
      </c>
      <c r="K54" s="169">
        <f t="shared" si="2"/>
        <v>38243.56</v>
      </c>
      <c r="L54" s="160"/>
    </row>
    <row r="55" spans="1:12" x14ac:dyDescent="0.25">
      <c r="A55" s="384">
        <v>43938</v>
      </c>
      <c r="B55" s="175"/>
      <c r="C55" s="311"/>
      <c r="D55" s="376"/>
      <c r="E55" s="319">
        <f t="shared" si="3"/>
        <v>0</v>
      </c>
      <c r="F55" s="175"/>
      <c r="G55" s="312"/>
      <c r="H55" s="376"/>
      <c r="I55" s="319">
        <f t="shared" si="4"/>
        <v>0</v>
      </c>
      <c r="J55" s="169">
        <f t="shared" si="1"/>
        <v>6628</v>
      </c>
      <c r="K55" s="169">
        <f t="shared" si="2"/>
        <v>38243.56</v>
      </c>
      <c r="L55" s="160"/>
    </row>
    <row r="56" spans="1:12" x14ac:dyDescent="0.25">
      <c r="A56" s="384"/>
      <c r="B56" s="181" t="s">
        <v>11</v>
      </c>
      <c r="C56" s="272" t="s">
        <v>33</v>
      </c>
      <c r="D56" s="271">
        <v>31</v>
      </c>
      <c r="E56" s="319">
        <f t="shared" si="3"/>
        <v>178.86999999999998</v>
      </c>
      <c r="F56" s="181"/>
      <c r="G56" s="273"/>
      <c r="H56" s="271"/>
      <c r="I56" s="319">
        <f t="shared" si="4"/>
        <v>0</v>
      </c>
      <c r="J56" s="169">
        <f t="shared" si="1"/>
        <v>6659</v>
      </c>
      <c r="K56" s="169">
        <f t="shared" si="2"/>
        <v>38422.43</v>
      </c>
      <c r="L56" s="160"/>
    </row>
    <row r="57" spans="1:12" x14ac:dyDescent="0.25">
      <c r="A57" s="384"/>
      <c r="B57" s="181"/>
      <c r="C57" s="273"/>
      <c r="D57" s="271"/>
      <c r="E57" s="319">
        <f t="shared" si="3"/>
        <v>0</v>
      </c>
      <c r="F57" s="181"/>
      <c r="G57" s="273"/>
      <c r="H57" s="271"/>
      <c r="I57" s="319">
        <f t="shared" si="4"/>
        <v>0</v>
      </c>
      <c r="J57" s="169">
        <f t="shared" si="1"/>
        <v>6659</v>
      </c>
      <c r="K57" s="169">
        <f t="shared" si="2"/>
        <v>38422.43</v>
      </c>
      <c r="L57" s="160"/>
    </row>
    <row r="58" spans="1:12" x14ac:dyDescent="0.25">
      <c r="B58" s="189"/>
      <c r="C58" s="315"/>
      <c r="D58" s="377"/>
      <c r="E58" s="319">
        <f t="shared" si="3"/>
        <v>0</v>
      </c>
      <c r="F58" s="189"/>
      <c r="G58" s="316"/>
      <c r="H58" s="377"/>
      <c r="I58" s="319">
        <f t="shared" si="4"/>
        <v>0</v>
      </c>
      <c r="J58" s="169">
        <f t="shared" si="1"/>
        <v>6659</v>
      </c>
      <c r="K58" s="169">
        <f t="shared" si="2"/>
        <v>38422.43</v>
      </c>
      <c r="L58" s="160"/>
    </row>
    <row r="59" spans="1:12" x14ac:dyDescent="0.25">
      <c r="A59" s="384">
        <v>43941</v>
      </c>
      <c r="B59" s="175"/>
      <c r="C59" s="311"/>
      <c r="D59" s="376"/>
      <c r="E59" s="319">
        <f t="shared" si="3"/>
        <v>0</v>
      </c>
      <c r="F59" s="175"/>
      <c r="G59" s="312"/>
      <c r="H59" s="376"/>
      <c r="I59" s="319">
        <f t="shared" si="4"/>
        <v>0</v>
      </c>
      <c r="J59" s="169">
        <f t="shared" si="1"/>
        <v>6659</v>
      </c>
      <c r="K59" s="169">
        <f t="shared" si="2"/>
        <v>38422.43</v>
      </c>
    </row>
    <row r="60" spans="1:12" x14ac:dyDescent="0.25">
      <c r="B60" s="181" t="s">
        <v>11</v>
      </c>
      <c r="C60" s="272" t="s">
        <v>33</v>
      </c>
      <c r="D60" s="271">
        <v>37</v>
      </c>
      <c r="E60" s="319">
        <f t="shared" si="3"/>
        <v>213.48999999999998</v>
      </c>
      <c r="F60" s="181"/>
      <c r="G60" s="273"/>
      <c r="H60" s="271"/>
      <c r="I60" s="319">
        <f t="shared" si="4"/>
        <v>0</v>
      </c>
      <c r="J60" s="169">
        <f t="shared" si="1"/>
        <v>6696</v>
      </c>
      <c r="K60" s="169">
        <f t="shared" si="2"/>
        <v>38635.919999999998</v>
      </c>
    </row>
    <row r="61" spans="1:12" x14ac:dyDescent="0.25">
      <c r="A61" s="224"/>
      <c r="B61" s="181"/>
      <c r="C61" s="272"/>
      <c r="D61" s="271"/>
      <c r="E61" s="319">
        <f t="shared" si="3"/>
        <v>0</v>
      </c>
      <c r="F61" s="181"/>
      <c r="G61" s="273"/>
      <c r="H61" s="271"/>
      <c r="I61" s="319">
        <f t="shared" si="4"/>
        <v>0</v>
      </c>
      <c r="J61" s="169">
        <f t="shared" si="1"/>
        <v>6696</v>
      </c>
      <c r="K61" s="169">
        <f t="shared" si="2"/>
        <v>38635.919999999998</v>
      </c>
    </row>
    <row r="62" spans="1:12" x14ac:dyDescent="0.25">
      <c r="A62" s="317"/>
      <c r="B62" s="181"/>
      <c r="C62" s="272"/>
      <c r="D62" s="271"/>
      <c r="E62" s="319">
        <f t="shared" si="3"/>
        <v>0</v>
      </c>
      <c r="F62" s="181"/>
      <c r="G62" s="273"/>
      <c r="H62" s="271"/>
      <c r="I62" s="319">
        <f t="shared" si="4"/>
        <v>0</v>
      </c>
      <c r="J62" s="169">
        <f t="shared" si="1"/>
        <v>6696</v>
      </c>
      <c r="K62" s="169">
        <f t="shared" si="2"/>
        <v>38635.919999999998</v>
      </c>
    </row>
    <row r="63" spans="1:12" x14ac:dyDescent="0.25">
      <c r="A63" s="317"/>
      <c r="B63" s="189"/>
      <c r="C63" s="315"/>
      <c r="D63" s="377"/>
      <c r="E63" s="319">
        <f t="shared" si="3"/>
        <v>0</v>
      </c>
      <c r="F63" s="181"/>
      <c r="G63" s="273"/>
      <c r="H63" s="271"/>
      <c r="I63" s="319">
        <f t="shared" si="4"/>
        <v>0</v>
      </c>
      <c r="J63" s="169">
        <f t="shared" si="1"/>
        <v>6696</v>
      </c>
      <c r="K63" s="169">
        <f t="shared" si="2"/>
        <v>38635.919999999998</v>
      </c>
      <c r="L63" s="160"/>
    </row>
    <row r="64" spans="1:12" x14ac:dyDescent="0.25">
      <c r="A64" s="384">
        <v>43942</v>
      </c>
      <c r="B64" s="175"/>
      <c r="C64" s="311"/>
      <c r="D64" s="376"/>
      <c r="E64" s="319">
        <f t="shared" si="3"/>
        <v>0</v>
      </c>
      <c r="F64" s="175"/>
      <c r="G64" s="312"/>
      <c r="H64" s="376"/>
      <c r="I64" s="319">
        <f t="shared" si="4"/>
        <v>0</v>
      </c>
      <c r="J64" s="169">
        <f t="shared" si="1"/>
        <v>6696</v>
      </c>
      <c r="K64" s="169">
        <f t="shared" si="2"/>
        <v>38635.919999999998</v>
      </c>
      <c r="L64" s="160"/>
    </row>
    <row r="65" spans="1:12" x14ac:dyDescent="0.25">
      <c r="B65" s="181" t="s">
        <v>11</v>
      </c>
      <c r="C65" s="272" t="s">
        <v>33</v>
      </c>
      <c r="D65" s="271">
        <v>49</v>
      </c>
      <c r="E65" s="319">
        <f t="shared" si="3"/>
        <v>282.72999999999996</v>
      </c>
      <c r="F65" s="181"/>
      <c r="G65" s="272"/>
      <c r="H65" s="271"/>
      <c r="I65" s="319">
        <f t="shared" si="4"/>
        <v>0</v>
      </c>
      <c r="J65" s="169">
        <f t="shared" si="1"/>
        <v>6745</v>
      </c>
      <c r="K65" s="169">
        <f t="shared" ref="K65:K102" si="5">J65*5.77</f>
        <v>38918.649999999994</v>
      </c>
      <c r="L65" s="160"/>
    </row>
    <row r="66" spans="1:12" x14ac:dyDescent="0.25">
      <c r="A66" s="384"/>
      <c r="B66" s="181" t="s">
        <v>19</v>
      </c>
      <c r="C66" s="66" t="s">
        <v>33</v>
      </c>
      <c r="D66" s="377">
        <v>1100</v>
      </c>
      <c r="E66" s="319">
        <f t="shared" ref="E66:E99" si="6">D66*5.77</f>
        <v>6346.9999999999991</v>
      </c>
      <c r="F66" s="181"/>
      <c r="G66" s="272"/>
      <c r="H66" s="271"/>
      <c r="I66" s="319">
        <f t="shared" si="4"/>
        <v>0</v>
      </c>
      <c r="J66" s="169">
        <f t="shared" si="1"/>
        <v>7845</v>
      </c>
      <c r="K66" s="169">
        <f t="shared" si="5"/>
        <v>45265.649999999994</v>
      </c>
      <c r="L66" s="160"/>
    </row>
    <row r="67" spans="1:12" x14ac:dyDescent="0.25">
      <c r="B67" s="189"/>
      <c r="C67" s="315"/>
      <c r="D67" s="377"/>
      <c r="E67" s="319">
        <f t="shared" si="6"/>
        <v>0</v>
      </c>
      <c r="F67" s="189"/>
      <c r="G67" s="316"/>
      <c r="H67" s="377"/>
      <c r="I67" s="319">
        <f t="shared" ref="I67:I102" si="7">H67*5.77</f>
        <v>0</v>
      </c>
      <c r="J67" s="169">
        <f t="shared" si="1"/>
        <v>7845</v>
      </c>
      <c r="K67" s="169">
        <f t="shared" si="5"/>
        <v>45265.649999999994</v>
      </c>
      <c r="L67" s="160"/>
    </row>
    <row r="68" spans="1:12" x14ac:dyDescent="0.25">
      <c r="A68" s="384">
        <v>43943</v>
      </c>
      <c r="B68" s="175"/>
      <c r="C68" s="311"/>
      <c r="D68" s="376"/>
      <c r="E68" s="319">
        <f t="shared" si="6"/>
        <v>0</v>
      </c>
      <c r="F68" s="175"/>
      <c r="G68" s="312"/>
      <c r="H68" s="376"/>
      <c r="I68" s="319">
        <f t="shared" si="7"/>
        <v>0</v>
      </c>
      <c r="J68" s="169">
        <f t="shared" si="1"/>
        <v>7845</v>
      </c>
      <c r="K68" s="169">
        <f t="shared" si="5"/>
        <v>45265.649999999994</v>
      </c>
      <c r="L68" s="160"/>
    </row>
    <row r="69" spans="1:12" x14ac:dyDescent="0.25">
      <c r="B69" s="181" t="s">
        <v>11</v>
      </c>
      <c r="C69" s="272" t="s">
        <v>33</v>
      </c>
      <c r="D69" s="271">
        <v>82</v>
      </c>
      <c r="E69" s="319">
        <f t="shared" si="6"/>
        <v>473.14</v>
      </c>
      <c r="F69" s="181"/>
      <c r="H69" s="271"/>
      <c r="I69" s="319">
        <f t="shared" si="7"/>
        <v>0</v>
      </c>
      <c r="J69" s="169">
        <f t="shared" ref="J69:J101" si="8">J68+D69-H69</f>
        <v>7927</v>
      </c>
      <c r="K69" s="169">
        <f t="shared" si="5"/>
        <v>45738.789999999994</v>
      </c>
      <c r="L69" s="160"/>
    </row>
    <row r="70" spans="1:12" x14ac:dyDescent="0.25">
      <c r="B70" s="181" t="s">
        <v>130</v>
      </c>
      <c r="C70" s="272" t="s">
        <v>33</v>
      </c>
      <c r="D70" s="271">
        <v>1200</v>
      </c>
      <c r="E70" s="319">
        <f t="shared" si="6"/>
        <v>6923.9999999999991</v>
      </c>
      <c r="F70" s="181"/>
      <c r="G70" s="272"/>
      <c r="H70" s="271"/>
      <c r="I70" s="319">
        <f t="shared" si="7"/>
        <v>0</v>
      </c>
      <c r="J70" s="169">
        <f t="shared" si="8"/>
        <v>9127</v>
      </c>
      <c r="K70" s="169">
        <f t="shared" si="5"/>
        <v>52662.789999999994</v>
      </c>
      <c r="L70" s="160"/>
    </row>
    <row r="71" spans="1:12" x14ac:dyDescent="0.25">
      <c r="B71" s="181"/>
      <c r="C71" s="272"/>
      <c r="D71" s="377"/>
      <c r="E71" s="319">
        <f t="shared" si="6"/>
        <v>0</v>
      </c>
      <c r="F71" s="181"/>
      <c r="G71" s="272"/>
      <c r="H71" s="377"/>
      <c r="I71" s="319">
        <f t="shared" si="7"/>
        <v>0</v>
      </c>
      <c r="J71" s="169">
        <f t="shared" si="8"/>
        <v>9127</v>
      </c>
      <c r="K71" s="169">
        <f t="shared" si="5"/>
        <v>52662.789999999994</v>
      </c>
      <c r="L71" s="160"/>
    </row>
    <row r="72" spans="1:12" x14ac:dyDescent="0.25">
      <c r="A72" s="313"/>
      <c r="B72" s="178"/>
      <c r="C72" s="213"/>
      <c r="D72" s="385"/>
      <c r="E72" s="319">
        <f t="shared" si="6"/>
        <v>0</v>
      </c>
      <c r="F72" s="178"/>
      <c r="G72" s="223"/>
      <c r="H72" s="385"/>
      <c r="I72" s="319">
        <f t="shared" si="7"/>
        <v>0</v>
      </c>
      <c r="J72" s="169">
        <f t="shared" si="8"/>
        <v>9127</v>
      </c>
      <c r="K72" s="169">
        <f t="shared" si="5"/>
        <v>52662.789999999994</v>
      </c>
      <c r="L72" s="160"/>
    </row>
    <row r="73" spans="1:12" x14ac:dyDescent="0.25">
      <c r="A73" s="384">
        <v>43944</v>
      </c>
      <c r="B73" s="175"/>
      <c r="C73" s="311"/>
      <c r="D73" s="376"/>
      <c r="E73" s="319">
        <f t="shared" si="6"/>
        <v>0</v>
      </c>
      <c r="F73" s="175"/>
      <c r="G73" s="312"/>
      <c r="H73" s="376"/>
      <c r="I73" s="319">
        <f t="shared" si="7"/>
        <v>0</v>
      </c>
      <c r="J73" s="169">
        <f t="shared" si="8"/>
        <v>9127</v>
      </c>
      <c r="K73" s="169">
        <f t="shared" si="5"/>
        <v>52662.789999999994</v>
      </c>
      <c r="L73" s="160"/>
    </row>
    <row r="74" spans="1:12" x14ac:dyDescent="0.25">
      <c r="B74" s="181" t="s">
        <v>11</v>
      </c>
      <c r="C74" s="272" t="s">
        <v>33</v>
      </c>
      <c r="D74" s="271">
        <v>59</v>
      </c>
      <c r="E74" s="319">
        <f t="shared" si="6"/>
        <v>340.42999999999995</v>
      </c>
      <c r="F74" s="181"/>
      <c r="G74" s="272"/>
      <c r="H74" s="271"/>
      <c r="I74" s="319">
        <f t="shared" si="7"/>
        <v>0</v>
      </c>
      <c r="J74" s="169">
        <f t="shared" si="8"/>
        <v>9186</v>
      </c>
      <c r="K74" s="169">
        <f t="shared" si="5"/>
        <v>53003.219999999994</v>
      </c>
      <c r="L74" s="160"/>
    </row>
    <row r="75" spans="1:12" x14ac:dyDescent="0.25">
      <c r="A75" s="384"/>
      <c r="B75" s="181"/>
      <c r="C75" s="272"/>
      <c r="D75" s="271"/>
      <c r="E75" s="319">
        <f t="shared" si="6"/>
        <v>0</v>
      </c>
      <c r="F75" s="181"/>
      <c r="G75" s="272"/>
      <c r="H75" s="271"/>
      <c r="I75" s="319">
        <f t="shared" si="7"/>
        <v>0</v>
      </c>
      <c r="J75" s="169">
        <f t="shared" si="8"/>
        <v>9186</v>
      </c>
      <c r="K75" s="169">
        <f t="shared" si="5"/>
        <v>53003.219999999994</v>
      </c>
      <c r="L75" s="160"/>
    </row>
    <row r="76" spans="1:12" x14ac:dyDescent="0.25">
      <c r="B76" s="181"/>
      <c r="C76" s="272"/>
      <c r="D76" s="271"/>
      <c r="E76" s="319">
        <f t="shared" si="6"/>
        <v>0</v>
      </c>
      <c r="F76" s="181"/>
      <c r="G76" s="272"/>
      <c r="H76" s="271"/>
      <c r="I76" s="319">
        <f t="shared" si="7"/>
        <v>0</v>
      </c>
      <c r="J76" s="169">
        <f t="shared" si="8"/>
        <v>9186</v>
      </c>
      <c r="K76" s="169">
        <f t="shared" si="5"/>
        <v>53003.219999999994</v>
      </c>
      <c r="L76" s="160"/>
    </row>
    <row r="77" spans="1:12" x14ac:dyDescent="0.25">
      <c r="A77" s="317"/>
      <c r="B77" s="181"/>
      <c r="C77" s="272"/>
      <c r="D77" s="377"/>
      <c r="E77" s="319">
        <f t="shared" si="6"/>
        <v>0</v>
      </c>
      <c r="F77" s="181"/>
      <c r="G77" s="272"/>
      <c r="H77" s="377"/>
      <c r="I77" s="319">
        <f t="shared" si="7"/>
        <v>0</v>
      </c>
      <c r="J77" s="169">
        <f t="shared" si="8"/>
        <v>9186</v>
      </c>
      <c r="K77" s="169">
        <f t="shared" si="5"/>
        <v>53003.219999999994</v>
      </c>
      <c r="L77" s="160"/>
    </row>
    <row r="78" spans="1:12" x14ac:dyDescent="0.25">
      <c r="A78" s="384"/>
      <c r="B78" s="175"/>
      <c r="C78" s="311"/>
      <c r="D78" s="376"/>
      <c r="E78" s="319">
        <f t="shared" si="6"/>
        <v>0</v>
      </c>
      <c r="F78" s="175"/>
      <c r="G78" s="312"/>
      <c r="H78" s="376"/>
      <c r="I78" s="319">
        <f t="shared" si="7"/>
        <v>0</v>
      </c>
      <c r="J78" s="169">
        <f t="shared" si="8"/>
        <v>9186</v>
      </c>
      <c r="K78" s="169">
        <f t="shared" si="5"/>
        <v>53003.219999999994</v>
      </c>
      <c r="L78" s="160"/>
    </row>
    <row r="79" spans="1:12" x14ac:dyDescent="0.25">
      <c r="A79" s="384">
        <v>43945</v>
      </c>
      <c r="B79" s="77" t="s">
        <v>11</v>
      </c>
      <c r="C79" s="109" t="s">
        <v>35</v>
      </c>
      <c r="D79" s="78">
        <v>76</v>
      </c>
      <c r="E79" s="319">
        <f t="shared" si="6"/>
        <v>438.52</v>
      </c>
      <c r="F79" s="181"/>
      <c r="G79" s="272"/>
      <c r="H79" s="271"/>
      <c r="I79" s="319">
        <f t="shared" si="7"/>
        <v>0</v>
      </c>
      <c r="J79" s="169">
        <f t="shared" si="8"/>
        <v>9262</v>
      </c>
      <c r="K79" s="169">
        <f t="shared" si="5"/>
        <v>53441.74</v>
      </c>
      <c r="L79" s="160"/>
    </row>
    <row r="80" spans="1:12" x14ac:dyDescent="0.25">
      <c r="A80" s="384"/>
      <c r="B80" s="88" t="s">
        <v>13</v>
      </c>
      <c r="C80" s="108" t="s">
        <v>33</v>
      </c>
      <c r="D80" s="55">
        <v>1223</v>
      </c>
      <c r="E80" s="319">
        <f t="shared" si="6"/>
        <v>7056.7099999999991</v>
      </c>
      <c r="F80" s="181"/>
      <c r="H80" s="271"/>
      <c r="I80" s="319">
        <f t="shared" si="7"/>
        <v>0</v>
      </c>
      <c r="J80" s="169">
        <f t="shared" si="8"/>
        <v>10485</v>
      </c>
      <c r="K80" s="169">
        <f t="shared" si="5"/>
        <v>60498.45</v>
      </c>
      <c r="L80" s="160"/>
    </row>
    <row r="81" spans="1:12" x14ac:dyDescent="0.25">
      <c r="A81" s="384"/>
      <c r="B81" s="181"/>
      <c r="C81" s="273"/>
      <c r="D81" s="271"/>
      <c r="E81" s="319">
        <f t="shared" si="6"/>
        <v>0</v>
      </c>
      <c r="F81" s="181"/>
      <c r="G81" s="273"/>
      <c r="H81" s="271"/>
      <c r="I81" s="319">
        <f t="shared" si="7"/>
        <v>0</v>
      </c>
      <c r="J81" s="169">
        <f t="shared" si="8"/>
        <v>10485</v>
      </c>
      <c r="K81" s="169">
        <f t="shared" si="5"/>
        <v>60498.45</v>
      </c>
      <c r="L81" s="160"/>
    </row>
    <row r="82" spans="1:12" x14ac:dyDescent="0.25">
      <c r="B82" s="189"/>
      <c r="C82" s="315"/>
      <c r="D82" s="377"/>
      <c r="E82" s="319">
        <f t="shared" si="6"/>
        <v>0</v>
      </c>
      <c r="F82" s="189"/>
      <c r="G82" s="316"/>
      <c r="H82" s="377"/>
      <c r="I82" s="319">
        <f t="shared" si="7"/>
        <v>0</v>
      </c>
      <c r="J82" s="169">
        <f t="shared" si="8"/>
        <v>10485</v>
      </c>
      <c r="K82" s="169">
        <f t="shared" si="5"/>
        <v>60498.45</v>
      </c>
      <c r="L82" s="160"/>
    </row>
    <row r="83" spans="1:12" x14ac:dyDescent="0.25">
      <c r="A83" s="384">
        <v>43948</v>
      </c>
      <c r="B83" s="175"/>
      <c r="C83" s="311"/>
      <c r="D83" s="376"/>
      <c r="E83" s="319">
        <f t="shared" si="6"/>
        <v>0</v>
      </c>
      <c r="F83" s="175"/>
      <c r="G83" s="311"/>
      <c r="H83" s="376"/>
      <c r="I83" s="319">
        <f t="shared" si="7"/>
        <v>0</v>
      </c>
      <c r="J83" s="169">
        <f t="shared" si="8"/>
        <v>10485</v>
      </c>
      <c r="K83" s="169">
        <f t="shared" si="5"/>
        <v>60498.45</v>
      </c>
      <c r="L83" s="160"/>
    </row>
    <row r="84" spans="1:12" x14ac:dyDescent="0.25">
      <c r="B84" s="189" t="s">
        <v>11</v>
      </c>
      <c r="C84" s="315" t="s">
        <v>33</v>
      </c>
      <c r="D84" s="377">
        <v>29</v>
      </c>
      <c r="E84" s="319">
        <f t="shared" si="6"/>
        <v>167.32999999999998</v>
      </c>
      <c r="F84" s="189"/>
      <c r="G84" s="316"/>
      <c r="H84" s="377"/>
      <c r="I84" s="319">
        <f t="shared" si="7"/>
        <v>0</v>
      </c>
      <c r="J84" s="169">
        <f t="shared" si="8"/>
        <v>10514</v>
      </c>
      <c r="K84" s="169">
        <f t="shared" si="5"/>
        <v>60665.78</v>
      </c>
      <c r="L84" s="160"/>
    </row>
    <row r="85" spans="1:12" x14ac:dyDescent="0.25">
      <c r="A85" s="384">
        <v>43949</v>
      </c>
      <c r="B85" s="175"/>
      <c r="C85" s="311"/>
      <c r="D85" s="376"/>
      <c r="E85" s="319">
        <f t="shared" si="6"/>
        <v>0</v>
      </c>
      <c r="F85" s="175"/>
      <c r="G85" s="312"/>
      <c r="H85" s="376"/>
      <c r="I85" s="319">
        <f t="shared" si="7"/>
        <v>0</v>
      </c>
      <c r="J85" s="169">
        <f t="shared" si="8"/>
        <v>10514</v>
      </c>
      <c r="K85" s="169">
        <f t="shared" si="5"/>
        <v>60665.78</v>
      </c>
      <c r="L85" s="160"/>
    </row>
    <row r="86" spans="1:12" x14ac:dyDescent="0.25">
      <c r="A86" s="224"/>
      <c r="B86" s="189" t="s">
        <v>11</v>
      </c>
      <c r="C86" s="315" t="s">
        <v>33</v>
      </c>
      <c r="D86" s="271">
        <v>55</v>
      </c>
      <c r="E86" s="319">
        <f t="shared" si="6"/>
        <v>317.34999999999997</v>
      </c>
      <c r="F86" s="30"/>
      <c r="G86" s="30"/>
      <c r="H86" s="271"/>
      <c r="I86" s="319">
        <f t="shared" si="7"/>
        <v>0</v>
      </c>
      <c r="J86" s="169">
        <f t="shared" si="8"/>
        <v>10569</v>
      </c>
      <c r="K86" s="169">
        <f t="shared" si="5"/>
        <v>60983.13</v>
      </c>
      <c r="L86" s="160"/>
    </row>
    <row r="87" spans="1:12" x14ac:dyDescent="0.25">
      <c r="A87" s="317"/>
      <c r="B87" s="189"/>
      <c r="C87" s="315"/>
      <c r="D87" s="377"/>
      <c r="E87" s="319">
        <f t="shared" si="6"/>
        <v>0</v>
      </c>
      <c r="F87" s="189"/>
      <c r="G87" s="316"/>
      <c r="H87" s="377"/>
      <c r="I87" s="319">
        <f t="shared" si="7"/>
        <v>0</v>
      </c>
      <c r="J87" s="169">
        <f t="shared" si="8"/>
        <v>10569</v>
      </c>
      <c r="K87" s="169">
        <f t="shared" si="5"/>
        <v>60983.13</v>
      </c>
      <c r="L87" s="160"/>
    </row>
    <row r="88" spans="1:12" x14ac:dyDescent="0.25">
      <c r="A88" s="384">
        <v>43950</v>
      </c>
      <c r="B88" s="175"/>
      <c r="C88" s="311"/>
      <c r="D88" s="376"/>
      <c r="E88" s="319">
        <f t="shared" si="6"/>
        <v>0</v>
      </c>
      <c r="F88" s="175"/>
      <c r="G88" s="312"/>
      <c r="H88" s="376"/>
      <c r="I88" s="319">
        <f t="shared" si="7"/>
        <v>0</v>
      </c>
      <c r="J88" s="169">
        <f t="shared" si="8"/>
        <v>10569</v>
      </c>
      <c r="K88" s="169">
        <f t="shared" si="5"/>
        <v>60983.13</v>
      </c>
      <c r="L88" s="160"/>
    </row>
    <row r="89" spans="1:12" x14ac:dyDescent="0.25">
      <c r="B89" s="181" t="s">
        <v>11</v>
      </c>
      <c r="C89" s="272" t="s">
        <v>33</v>
      </c>
      <c r="D89" s="271">
        <v>93</v>
      </c>
      <c r="E89" s="319">
        <f t="shared" si="6"/>
        <v>536.61</v>
      </c>
      <c r="F89" s="181"/>
      <c r="G89" s="273"/>
      <c r="H89" s="271"/>
      <c r="I89" s="319">
        <f t="shared" si="7"/>
        <v>0</v>
      </c>
      <c r="J89" s="169">
        <f t="shared" si="8"/>
        <v>10662</v>
      </c>
      <c r="K89" s="169">
        <f t="shared" si="5"/>
        <v>61519.74</v>
      </c>
      <c r="L89" s="160"/>
    </row>
    <row r="90" spans="1:12" x14ac:dyDescent="0.25">
      <c r="A90" s="317"/>
      <c r="B90" s="189"/>
      <c r="C90" s="315"/>
      <c r="D90" s="377"/>
      <c r="E90" s="319">
        <f t="shared" si="6"/>
        <v>0</v>
      </c>
      <c r="F90" s="189"/>
      <c r="G90" s="315"/>
      <c r="H90" s="377"/>
      <c r="I90" s="319">
        <f t="shared" si="7"/>
        <v>0</v>
      </c>
      <c r="J90" s="169">
        <f t="shared" si="8"/>
        <v>10662</v>
      </c>
      <c r="K90" s="169">
        <f t="shared" si="5"/>
        <v>61519.74</v>
      </c>
      <c r="L90" s="160"/>
    </row>
    <row r="91" spans="1:12" x14ac:dyDescent="0.25">
      <c r="A91" s="384">
        <v>43951</v>
      </c>
      <c r="B91" s="175" t="s">
        <v>22</v>
      </c>
      <c r="C91" s="311" t="s">
        <v>33</v>
      </c>
      <c r="D91" s="376">
        <v>1200</v>
      </c>
      <c r="E91" s="319">
        <f t="shared" si="6"/>
        <v>6923.9999999999991</v>
      </c>
      <c r="F91" s="175"/>
      <c r="G91" s="312"/>
      <c r="H91" s="376"/>
      <c r="I91" s="319">
        <f t="shared" si="7"/>
        <v>0</v>
      </c>
      <c r="J91" s="169">
        <f t="shared" si="8"/>
        <v>11862</v>
      </c>
      <c r="K91" s="169">
        <f t="shared" si="5"/>
        <v>68443.739999999991</v>
      </c>
      <c r="L91" s="160"/>
    </row>
    <row r="92" spans="1:12" x14ac:dyDescent="0.25">
      <c r="A92" s="10"/>
      <c r="B92" s="181" t="s">
        <v>20</v>
      </c>
      <c r="C92" s="272" t="s">
        <v>33</v>
      </c>
      <c r="D92" s="436">
        <v>1000</v>
      </c>
      <c r="E92" s="319">
        <f t="shared" si="6"/>
        <v>5770</v>
      </c>
      <c r="F92" s="437"/>
      <c r="G92" s="438"/>
      <c r="H92" s="436"/>
      <c r="I92" s="319">
        <f t="shared" si="7"/>
        <v>0</v>
      </c>
      <c r="J92" s="169">
        <f t="shared" si="8"/>
        <v>12862</v>
      </c>
      <c r="K92" s="169">
        <f t="shared" si="5"/>
        <v>74213.739999999991</v>
      </c>
      <c r="L92" s="160"/>
    </row>
    <row r="93" spans="1:12" x14ac:dyDescent="0.25">
      <c r="B93" s="189" t="s">
        <v>11</v>
      </c>
      <c r="C93" s="315" t="s">
        <v>33</v>
      </c>
      <c r="D93" s="377">
        <v>73</v>
      </c>
      <c r="E93" s="319">
        <f t="shared" si="6"/>
        <v>421.21</v>
      </c>
      <c r="F93" s="189"/>
      <c r="G93" s="316"/>
      <c r="H93" s="377"/>
      <c r="I93" s="319">
        <f t="shared" si="7"/>
        <v>0</v>
      </c>
      <c r="J93" s="169">
        <f t="shared" si="8"/>
        <v>12935</v>
      </c>
      <c r="K93" s="169">
        <f t="shared" si="5"/>
        <v>74634.95</v>
      </c>
      <c r="L93" s="160"/>
    </row>
    <row r="94" spans="1:12" x14ac:dyDescent="0.25">
      <c r="A94" s="384"/>
      <c r="B94" s="175"/>
      <c r="C94" s="311"/>
      <c r="D94" s="376"/>
      <c r="E94" s="319">
        <f t="shared" si="6"/>
        <v>0</v>
      </c>
      <c r="F94" s="175"/>
      <c r="G94" s="312"/>
      <c r="H94" s="376"/>
      <c r="I94" s="319">
        <f t="shared" si="7"/>
        <v>0</v>
      </c>
      <c r="J94" s="169">
        <f t="shared" si="8"/>
        <v>12935</v>
      </c>
      <c r="K94" s="169">
        <f t="shared" si="5"/>
        <v>74634.95</v>
      </c>
      <c r="L94" s="160"/>
    </row>
    <row r="95" spans="1:12" x14ac:dyDescent="0.25">
      <c r="A95" s="417"/>
      <c r="B95" s="181"/>
      <c r="C95" s="272"/>
      <c r="D95" s="271"/>
      <c r="E95" s="319">
        <f t="shared" si="6"/>
        <v>0</v>
      </c>
      <c r="F95" s="181"/>
      <c r="G95" s="273"/>
      <c r="H95" s="271"/>
      <c r="I95" s="319">
        <f t="shared" si="7"/>
        <v>0</v>
      </c>
      <c r="J95" s="169">
        <f t="shared" si="8"/>
        <v>12935</v>
      </c>
      <c r="K95" s="169">
        <f t="shared" si="5"/>
        <v>74634.95</v>
      </c>
      <c r="L95" s="160"/>
    </row>
    <row r="96" spans="1:12" x14ac:dyDescent="0.25">
      <c r="A96" s="417"/>
      <c r="B96" s="181"/>
      <c r="C96" s="272"/>
      <c r="D96" s="271"/>
      <c r="E96" s="319">
        <f t="shared" si="6"/>
        <v>0</v>
      </c>
      <c r="F96" s="181"/>
      <c r="G96" s="273"/>
      <c r="H96" s="271"/>
      <c r="I96" s="319">
        <f t="shared" si="7"/>
        <v>0</v>
      </c>
      <c r="J96" s="169">
        <f t="shared" si="8"/>
        <v>12935</v>
      </c>
      <c r="K96" s="169">
        <f t="shared" si="5"/>
        <v>74634.95</v>
      </c>
      <c r="L96" s="160"/>
    </row>
    <row r="97" spans="1:12" x14ac:dyDescent="0.25">
      <c r="A97" s="418"/>
      <c r="B97" s="189"/>
      <c r="C97" s="315"/>
      <c r="D97" s="377"/>
      <c r="E97" s="319">
        <f t="shared" si="6"/>
        <v>0</v>
      </c>
      <c r="F97" s="189"/>
      <c r="G97" s="316"/>
      <c r="H97" s="377"/>
      <c r="I97" s="319">
        <f t="shared" si="7"/>
        <v>0</v>
      </c>
      <c r="J97" s="169">
        <f t="shared" si="8"/>
        <v>12935</v>
      </c>
      <c r="K97" s="169">
        <f t="shared" si="5"/>
        <v>74634.95</v>
      </c>
      <c r="L97" s="160"/>
    </row>
    <row r="98" spans="1:12" x14ac:dyDescent="0.25">
      <c r="A98" s="384"/>
      <c r="B98" s="175"/>
      <c r="C98" s="311"/>
      <c r="D98" s="376"/>
      <c r="E98" s="319">
        <f t="shared" si="6"/>
        <v>0</v>
      </c>
      <c r="F98" s="175"/>
      <c r="G98" s="312"/>
      <c r="H98" s="376"/>
      <c r="I98" s="319">
        <f t="shared" si="7"/>
        <v>0</v>
      </c>
      <c r="J98" s="169">
        <f t="shared" si="8"/>
        <v>12935</v>
      </c>
      <c r="K98" s="169">
        <f t="shared" si="5"/>
        <v>74634.95</v>
      </c>
      <c r="L98" s="160"/>
    </row>
    <row r="99" spans="1:12" x14ac:dyDescent="0.25">
      <c r="A99" s="417"/>
      <c r="B99" s="181"/>
      <c r="C99" s="272"/>
      <c r="D99" s="271"/>
      <c r="E99" s="319">
        <f t="shared" si="6"/>
        <v>0</v>
      </c>
      <c r="F99" s="186"/>
      <c r="G99" s="273"/>
      <c r="H99" s="271"/>
      <c r="I99" s="319">
        <f t="shared" si="7"/>
        <v>0</v>
      </c>
      <c r="J99" s="169">
        <f t="shared" si="8"/>
        <v>12935</v>
      </c>
      <c r="K99" s="169">
        <f t="shared" si="5"/>
        <v>74634.95</v>
      </c>
      <c r="L99" s="160"/>
    </row>
    <row r="100" spans="1:12" ht="15.75" thickBot="1" x14ac:dyDescent="0.3">
      <c r="A100" s="224"/>
      <c r="B100" s="181"/>
      <c r="C100" s="272"/>
      <c r="D100" s="271"/>
      <c r="E100" s="299"/>
      <c r="F100" s="181"/>
      <c r="G100" s="273"/>
      <c r="H100" s="271"/>
      <c r="I100" s="319">
        <f t="shared" si="7"/>
        <v>0</v>
      </c>
      <c r="J100" s="169">
        <f t="shared" si="8"/>
        <v>12935</v>
      </c>
      <c r="K100" s="169">
        <f t="shared" si="5"/>
        <v>74634.95</v>
      </c>
      <c r="L100" s="160"/>
    </row>
    <row r="101" spans="1:12" ht="15.75" thickBot="1" x14ac:dyDescent="0.3">
      <c r="A101" s="10"/>
      <c r="B101" s="381" t="s">
        <v>81</v>
      </c>
      <c r="C101" s="398">
        <f>D104</f>
        <v>12846</v>
      </c>
      <c r="D101" s="367"/>
      <c r="E101" s="274"/>
      <c r="F101" s="362" t="s">
        <v>82</v>
      </c>
      <c r="G101" s="381">
        <f>H103</f>
        <v>3083</v>
      </c>
      <c r="H101" s="367"/>
      <c r="I101" s="319">
        <f t="shared" si="7"/>
        <v>0</v>
      </c>
      <c r="J101" s="169">
        <f t="shared" si="8"/>
        <v>12935</v>
      </c>
      <c r="K101" s="169">
        <f t="shared" si="5"/>
        <v>74634.95</v>
      </c>
      <c r="L101" s="160"/>
    </row>
    <row r="102" spans="1:12" x14ac:dyDescent="0.25">
      <c r="A102" s="374"/>
      <c r="B102" s="274"/>
      <c r="C102" s="273"/>
      <c r="D102" s="367"/>
      <c r="E102" s="274"/>
      <c r="F102" s="360"/>
      <c r="G102" s="273"/>
      <c r="H102" s="367"/>
      <c r="I102" s="319">
        <f t="shared" si="7"/>
        <v>0</v>
      </c>
      <c r="J102" s="169"/>
      <c r="K102" s="169">
        <f t="shared" si="5"/>
        <v>0</v>
      </c>
      <c r="L102" s="160"/>
    </row>
    <row r="103" spans="1:12" ht="15.75" thickBot="1" x14ac:dyDescent="0.3">
      <c r="A103" s="375"/>
      <c r="D103" s="271"/>
      <c r="E103" s="170"/>
      <c r="H103" s="271">
        <f>SUM(H4:H102)</f>
        <v>3083</v>
      </c>
      <c r="I103" s="319">
        <f t="shared" ref="I103" si="9">H103*5.77</f>
        <v>17788.91</v>
      </c>
      <c r="J103" s="184"/>
      <c r="K103" s="170"/>
      <c r="L103" s="160"/>
    </row>
    <row r="104" spans="1:12" x14ac:dyDescent="0.25">
      <c r="A104" s="225"/>
      <c r="B104" s="226"/>
      <c r="C104" s="226"/>
      <c r="D104" s="226">
        <f>SUM(D4:D103)</f>
        <v>12846</v>
      </c>
      <c r="E104" s="226"/>
      <c r="F104" s="226"/>
      <c r="G104" s="226"/>
      <c r="H104" s="226"/>
      <c r="I104" s="226"/>
      <c r="J104" s="170"/>
      <c r="K104" s="160"/>
      <c r="L104" s="160"/>
    </row>
    <row r="105" spans="1:12" x14ac:dyDescent="0.25">
      <c r="A105" s="225"/>
      <c r="B105" s="226"/>
      <c r="C105" s="226"/>
      <c r="D105" s="226"/>
      <c r="E105" s="10"/>
      <c r="F105" s="226"/>
      <c r="G105" s="10"/>
      <c r="H105" s="10"/>
      <c r="I105" s="10"/>
      <c r="J105" s="227"/>
      <c r="K105" s="160"/>
      <c r="L105" s="160"/>
    </row>
    <row r="106" spans="1:12" ht="15.75" thickBot="1" x14ac:dyDescent="0.3">
      <c r="A106" s="228"/>
    </row>
    <row r="107" spans="1:12" ht="15.75" thickBot="1" x14ac:dyDescent="0.3">
      <c r="A107" s="228"/>
      <c r="B107" s="521" t="s">
        <v>91</v>
      </c>
      <c r="C107" s="522"/>
      <c r="E107" s="427">
        <f>SUM(E4:E93)</f>
        <v>74121.42</v>
      </c>
      <c r="F107" s="523" t="s">
        <v>126</v>
      </c>
      <c r="G107" s="523"/>
      <c r="H107" s="397">
        <f>H27</f>
        <v>870</v>
      </c>
      <c r="I107" s="428">
        <f>H107*5.77</f>
        <v>5019.8999999999996</v>
      </c>
      <c r="K107" s="67"/>
    </row>
    <row r="108" spans="1:12" ht="15.75" thickBot="1" x14ac:dyDescent="0.3">
      <c r="A108" s="228"/>
      <c r="B108" s="521" t="s">
        <v>84</v>
      </c>
      <c r="C108" s="522"/>
      <c r="E108" s="427">
        <f>SUM(I4:I100)</f>
        <v>17788.909999999996</v>
      </c>
      <c r="F108" s="523" t="s">
        <v>127</v>
      </c>
      <c r="G108" s="523"/>
      <c r="H108" s="397">
        <f>H103-H107</f>
        <v>2213</v>
      </c>
      <c r="I108" s="428">
        <f>H108*5.77</f>
        <v>12769.009999999998</v>
      </c>
    </row>
    <row r="109" spans="1:12" ht="15.75" thickBot="1" x14ac:dyDescent="0.3">
      <c r="A109" s="228"/>
      <c r="B109" s="521" t="s">
        <v>85</v>
      </c>
      <c r="C109" s="522"/>
      <c r="E109" s="383">
        <f>K101</f>
        <v>74634.95</v>
      </c>
      <c r="H109" s="67"/>
      <c r="I109" s="67"/>
    </row>
    <row r="110" spans="1:12" x14ac:dyDescent="0.25">
      <c r="A110" s="228"/>
      <c r="F110" s="66">
        <f>(C101+J3)-H103</f>
        <v>12935</v>
      </c>
      <c r="H110" s="229"/>
      <c r="I110" s="229"/>
    </row>
    <row r="111" spans="1:12" x14ac:dyDescent="0.25">
      <c r="A111" s="228"/>
    </row>
    <row r="112" spans="1:12" x14ac:dyDescent="0.25">
      <c r="A112" s="228"/>
    </row>
    <row r="113" spans="1:1" x14ac:dyDescent="0.25">
      <c r="A113" s="228"/>
    </row>
    <row r="114" spans="1:1" x14ac:dyDescent="0.25">
      <c r="A114" s="228"/>
    </row>
    <row r="115" spans="1:1" x14ac:dyDescent="0.25">
      <c r="A115" s="228"/>
    </row>
    <row r="116" spans="1:1" x14ac:dyDescent="0.25">
      <c r="A116" s="228"/>
    </row>
    <row r="117" spans="1:1" x14ac:dyDescent="0.25">
      <c r="A117" s="228"/>
    </row>
    <row r="118" spans="1:1" x14ac:dyDescent="0.25">
      <c r="A118" s="228"/>
    </row>
  </sheetData>
  <mergeCells count="5">
    <mergeCell ref="B107:C107"/>
    <mergeCell ref="F107:G107"/>
    <mergeCell ref="B108:C108"/>
    <mergeCell ref="F108:G108"/>
    <mergeCell ref="B109:C109"/>
  </mergeCells>
  <pageMargins left="0.70866141732283472" right="0.70866141732283472" top="0.74803149606299213" bottom="0.74803149606299213" header="0.31496062992125984" footer="0.31496062992125984"/>
  <pageSetup scale="4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M59"/>
  <sheetViews>
    <sheetView workbookViewId="0">
      <selection activeCell="D45" sqref="D45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8" style="66" customWidth="1"/>
    <col min="5" max="5" width="10.5703125" style="66" hidden="1" customWidth="1"/>
    <col min="6" max="6" width="19" style="66" customWidth="1"/>
    <col min="7" max="7" width="7.85546875" style="66" customWidth="1"/>
    <col min="8" max="8" width="9.85546875" style="66" customWidth="1"/>
    <col min="9" max="9" width="8.5703125" style="66" customWidth="1"/>
    <col min="10" max="10" width="10" style="66" customWidth="1"/>
    <col min="11" max="11" width="9.140625" style="66" hidden="1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98"/>
      <c r="J3" s="277">
        <f>'ABRIL 2020'!J101</f>
        <v>12935</v>
      </c>
      <c r="K3" s="277">
        <f>J3*5.77</f>
        <v>74634.95</v>
      </c>
      <c r="L3" s="160"/>
      <c r="M3" s="433"/>
    </row>
    <row r="4" spans="1:13" x14ac:dyDescent="0.25">
      <c r="A4" s="384">
        <v>43955</v>
      </c>
      <c r="B4" s="439" t="s">
        <v>11</v>
      </c>
      <c r="C4" s="440" t="s">
        <v>33</v>
      </c>
      <c r="D4" s="441">
        <v>51</v>
      </c>
      <c r="E4" s="319">
        <f>D4*5.77</f>
        <v>294.27</v>
      </c>
      <c r="F4" s="172"/>
      <c r="G4" s="216"/>
      <c r="H4" s="211"/>
      <c r="I4" s="319">
        <f>H4*5.77</f>
        <v>0</v>
      </c>
      <c r="J4" s="169">
        <f>J3+D4-H4</f>
        <v>12986</v>
      </c>
      <c r="K4" s="169">
        <f>J4*5.77</f>
        <v>74929.22</v>
      </c>
      <c r="L4" s="160"/>
    </row>
    <row r="5" spans="1:13" x14ac:dyDescent="0.25">
      <c r="A5" s="384">
        <v>43956</v>
      </c>
      <c r="B5" s="439" t="s">
        <v>11</v>
      </c>
      <c r="C5" s="440" t="s">
        <v>33</v>
      </c>
      <c r="D5" s="441">
        <v>47</v>
      </c>
      <c r="E5" s="319">
        <f>D5*5.77</f>
        <v>271.19</v>
      </c>
      <c r="F5" s="186"/>
      <c r="G5" s="214"/>
      <c r="H5" s="209"/>
      <c r="I5" s="319">
        <f>H5*5.77</f>
        <v>0</v>
      </c>
      <c r="J5" s="169">
        <f t="shared" ref="J5:J41" si="0">J4+D5-H5</f>
        <v>13033</v>
      </c>
      <c r="K5" s="169">
        <f t="shared" ref="K5:K40" si="1">J5*5.77</f>
        <v>75200.409999999989</v>
      </c>
      <c r="L5" s="160"/>
    </row>
    <row r="6" spans="1:13" x14ac:dyDescent="0.25">
      <c r="A6" s="384">
        <v>43957</v>
      </c>
      <c r="B6" s="439" t="s">
        <v>11</v>
      </c>
      <c r="C6" s="440" t="s">
        <v>33</v>
      </c>
      <c r="D6" s="441">
        <v>80</v>
      </c>
      <c r="E6" s="319">
        <f t="shared" ref="E6:E40" si="2">D6*5.77</f>
        <v>461.59999999999997</v>
      </c>
      <c r="F6" s="186"/>
      <c r="G6" s="214"/>
      <c r="H6" s="209"/>
      <c r="I6" s="319">
        <f>H6*5.77</f>
        <v>0</v>
      </c>
      <c r="J6" s="169">
        <f t="shared" si="0"/>
        <v>13113</v>
      </c>
      <c r="K6" s="169">
        <f t="shared" si="1"/>
        <v>75662.009999999995</v>
      </c>
      <c r="L6" s="160"/>
    </row>
    <row r="7" spans="1:13" x14ac:dyDescent="0.25">
      <c r="A7" s="384">
        <v>43958</v>
      </c>
      <c r="B7" s="439" t="s">
        <v>11</v>
      </c>
      <c r="C7" s="210" t="s">
        <v>33</v>
      </c>
      <c r="D7" s="211">
        <v>51</v>
      </c>
      <c r="E7" s="319">
        <f t="shared" si="2"/>
        <v>294.27</v>
      </c>
      <c r="F7" s="186"/>
      <c r="G7" s="214"/>
      <c r="H7" s="209"/>
      <c r="I7" s="319">
        <f t="shared" ref="I7:I40" si="3">H7*5.77</f>
        <v>0</v>
      </c>
      <c r="J7" s="169">
        <f t="shared" si="0"/>
        <v>13164</v>
      </c>
      <c r="K7" s="169">
        <f t="shared" si="1"/>
        <v>75956.28</v>
      </c>
      <c r="L7" s="160"/>
    </row>
    <row r="8" spans="1:13" x14ac:dyDescent="0.25">
      <c r="A8" s="10"/>
      <c r="B8" s="214" t="s">
        <v>13</v>
      </c>
      <c r="C8" s="214" t="s">
        <v>33</v>
      </c>
      <c r="D8" s="209">
        <v>1153</v>
      </c>
      <c r="E8" s="319">
        <f t="shared" si="2"/>
        <v>6652.8099999999995</v>
      </c>
      <c r="F8" s="186"/>
      <c r="G8" s="214"/>
      <c r="H8" s="209"/>
      <c r="I8" s="319">
        <f t="shared" si="3"/>
        <v>0</v>
      </c>
      <c r="J8" s="169">
        <f t="shared" si="0"/>
        <v>14317</v>
      </c>
      <c r="K8" s="169">
        <f t="shared" si="1"/>
        <v>82609.09</v>
      </c>
      <c r="L8" s="160"/>
    </row>
    <row r="9" spans="1:13" x14ac:dyDescent="0.25">
      <c r="A9" s="384">
        <v>43959</v>
      </c>
      <c r="B9" s="210" t="s">
        <v>11</v>
      </c>
      <c r="C9" s="210" t="s">
        <v>33</v>
      </c>
      <c r="D9" s="211">
        <v>60</v>
      </c>
      <c r="E9" s="319">
        <f t="shared" si="2"/>
        <v>346.2</v>
      </c>
      <c r="F9" s="172"/>
      <c r="G9" s="216"/>
      <c r="H9" s="211"/>
      <c r="I9" s="319">
        <f t="shared" si="3"/>
        <v>0</v>
      </c>
      <c r="J9" s="169">
        <f t="shared" si="0"/>
        <v>14377</v>
      </c>
      <c r="K9" s="169">
        <f t="shared" si="1"/>
        <v>82955.289999999994</v>
      </c>
      <c r="L9" s="160"/>
    </row>
    <row r="10" spans="1:13" x14ac:dyDescent="0.25">
      <c r="A10" s="384"/>
      <c r="B10" s="214" t="s">
        <v>19</v>
      </c>
      <c r="C10" s="214" t="s">
        <v>33</v>
      </c>
      <c r="D10" s="209">
        <v>1200</v>
      </c>
      <c r="E10" s="319">
        <f t="shared" si="2"/>
        <v>6923.9999999999991</v>
      </c>
      <c r="F10" s="186"/>
      <c r="G10" s="199"/>
      <c r="H10" s="209"/>
      <c r="I10" s="319">
        <f t="shared" si="3"/>
        <v>0</v>
      </c>
      <c r="J10" s="169">
        <f t="shared" si="0"/>
        <v>15577</v>
      </c>
      <c r="K10" s="169">
        <f t="shared" si="1"/>
        <v>89879.29</v>
      </c>
      <c r="L10" s="160"/>
    </row>
    <row r="11" spans="1:13" x14ac:dyDescent="0.25">
      <c r="A11" s="384"/>
      <c r="B11" s="214" t="s">
        <v>20</v>
      </c>
      <c r="C11" s="214" t="s">
        <v>33</v>
      </c>
      <c r="D11" s="209">
        <v>1000</v>
      </c>
      <c r="E11" s="319">
        <f t="shared" si="2"/>
        <v>5770</v>
      </c>
      <c r="F11" s="186"/>
      <c r="G11" s="199"/>
      <c r="H11" s="209"/>
      <c r="I11" s="319">
        <f t="shared" si="3"/>
        <v>0</v>
      </c>
      <c r="J11" s="169">
        <f t="shared" si="0"/>
        <v>16577</v>
      </c>
      <c r="K11" s="169">
        <f t="shared" si="1"/>
        <v>95649.29</v>
      </c>
      <c r="L11" s="160"/>
    </row>
    <row r="12" spans="1:13" x14ac:dyDescent="0.25">
      <c r="B12" s="214"/>
      <c r="C12" s="214"/>
      <c r="D12" s="209"/>
      <c r="E12" s="319">
        <f t="shared" si="2"/>
        <v>0</v>
      </c>
      <c r="F12" s="186"/>
      <c r="G12" s="199"/>
      <c r="H12" s="209"/>
      <c r="I12" s="319">
        <f t="shared" si="3"/>
        <v>0</v>
      </c>
      <c r="J12" s="169">
        <f t="shared" si="0"/>
        <v>16577</v>
      </c>
      <c r="K12" s="169">
        <f t="shared" si="1"/>
        <v>95649.29</v>
      </c>
      <c r="L12" s="160"/>
    </row>
    <row r="13" spans="1:13" x14ac:dyDescent="0.25">
      <c r="A13" s="308"/>
      <c r="B13" s="214"/>
      <c r="C13" s="214"/>
      <c r="D13" s="209"/>
      <c r="E13" s="319">
        <f t="shared" si="2"/>
        <v>0</v>
      </c>
      <c r="F13" s="186"/>
      <c r="G13" s="199"/>
      <c r="H13" s="209"/>
      <c r="I13" s="319">
        <f t="shared" si="3"/>
        <v>0</v>
      </c>
      <c r="J13" s="169">
        <f t="shared" si="0"/>
        <v>16577</v>
      </c>
      <c r="K13" s="169">
        <f t="shared" si="1"/>
        <v>95649.29</v>
      </c>
      <c r="L13" s="160"/>
    </row>
    <row r="14" spans="1:13" x14ac:dyDescent="0.25">
      <c r="A14" s="384">
        <v>43962</v>
      </c>
      <c r="B14" s="210" t="s">
        <v>11</v>
      </c>
      <c r="C14" s="214" t="s">
        <v>33</v>
      </c>
      <c r="D14" s="211">
        <v>28</v>
      </c>
      <c r="E14" s="319">
        <f t="shared" si="2"/>
        <v>161.56</v>
      </c>
      <c r="F14" s="172"/>
      <c r="G14" s="216"/>
      <c r="H14" s="211"/>
      <c r="I14" s="319">
        <f t="shared" si="3"/>
        <v>0</v>
      </c>
      <c r="J14" s="169">
        <f t="shared" si="0"/>
        <v>16605</v>
      </c>
      <c r="K14" s="169">
        <f t="shared" si="1"/>
        <v>95810.849999999991</v>
      </c>
      <c r="L14" s="160"/>
    </row>
    <row r="15" spans="1:13" x14ac:dyDescent="0.25">
      <c r="B15" s="214"/>
      <c r="D15" s="385"/>
      <c r="E15" s="319">
        <f t="shared" si="2"/>
        <v>0</v>
      </c>
      <c r="F15" s="178"/>
      <c r="G15" s="223"/>
      <c r="H15" s="385"/>
      <c r="I15" s="319">
        <f t="shared" si="3"/>
        <v>0</v>
      </c>
      <c r="J15" s="169">
        <f t="shared" si="0"/>
        <v>16605</v>
      </c>
      <c r="K15" s="169">
        <f t="shared" si="1"/>
        <v>95810.849999999991</v>
      </c>
      <c r="L15" s="160"/>
    </row>
    <row r="16" spans="1:13" x14ac:dyDescent="0.25">
      <c r="A16" s="384">
        <v>43963</v>
      </c>
      <c r="B16" s="210" t="s">
        <v>11</v>
      </c>
      <c r="C16" s="214" t="s">
        <v>33</v>
      </c>
      <c r="D16" s="385">
        <v>52</v>
      </c>
      <c r="E16" s="319">
        <f t="shared" si="2"/>
        <v>300.03999999999996</v>
      </c>
      <c r="F16" s="178"/>
      <c r="G16" s="223"/>
      <c r="H16" s="385"/>
      <c r="I16" s="319">
        <f t="shared" si="3"/>
        <v>0</v>
      </c>
      <c r="J16" s="169">
        <f t="shared" si="0"/>
        <v>16657</v>
      </c>
      <c r="K16" s="169">
        <f t="shared" si="1"/>
        <v>96110.89</v>
      </c>
      <c r="L16" s="160"/>
    </row>
    <row r="17" spans="1:12" x14ac:dyDescent="0.25">
      <c r="A17" s="309"/>
      <c r="B17" s="214" t="s">
        <v>130</v>
      </c>
      <c r="C17" s="214" t="s">
        <v>33</v>
      </c>
      <c r="D17" s="209">
        <v>1200</v>
      </c>
      <c r="E17" s="319">
        <f t="shared" si="2"/>
        <v>6923.9999999999991</v>
      </c>
      <c r="F17" s="186"/>
      <c r="G17" s="199"/>
      <c r="H17" s="209"/>
      <c r="I17" s="319">
        <f t="shared" si="3"/>
        <v>0</v>
      </c>
      <c r="J17" s="169">
        <f t="shared" si="0"/>
        <v>17857</v>
      </c>
      <c r="K17" s="169">
        <f t="shared" si="1"/>
        <v>103034.89</v>
      </c>
      <c r="L17" s="160"/>
    </row>
    <row r="18" spans="1:12" x14ac:dyDescent="0.25">
      <c r="B18" s="172"/>
      <c r="C18" s="156"/>
      <c r="D18" s="211"/>
      <c r="E18" s="319">
        <f t="shared" si="2"/>
        <v>0</v>
      </c>
      <c r="F18" s="172"/>
      <c r="G18" s="156"/>
      <c r="H18" s="211"/>
      <c r="I18" s="319">
        <f t="shared" si="3"/>
        <v>0</v>
      </c>
      <c r="J18" s="169">
        <f t="shared" si="0"/>
        <v>17857</v>
      </c>
      <c r="K18" s="169">
        <f t="shared" si="1"/>
        <v>103034.89</v>
      </c>
      <c r="L18" s="160"/>
    </row>
    <row r="19" spans="1:12" x14ac:dyDescent="0.25">
      <c r="A19" s="384">
        <v>43964</v>
      </c>
      <c r="B19" s="210" t="s">
        <v>11</v>
      </c>
      <c r="C19" s="214" t="s">
        <v>33</v>
      </c>
      <c r="D19" s="385">
        <v>89</v>
      </c>
      <c r="E19" s="319">
        <f t="shared" si="2"/>
        <v>513.53</v>
      </c>
      <c r="F19" s="178"/>
      <c r="G19" s="223"/>
      <c r="H19" s="385"/>
      <c r="I19" s="319">
        <f t="shared" si="3"/>
        <v>0</v>
      </c>
      <c r="J19" s="169">
        <f t="shared" si="0"/>
        <v>17946</v>
      </c>
      <c r="K19" s="169">
        <f t="shared" si="1"/>
        <v>103548.42</v>
      </c>
      <c r="L19" s="160"/>
    </row>
    <row r="20" spans="1:12" x14ac:dyDescent="0.25">
      <c r="A20" s="384">
        <v>43965</v>
      </c>
      <c r="B20" s="210" t="s">
        <v>11</v>
      </c>
      <c r="C20" s="214" t="s">
        <v>33</v>
      </c>
      <c r="D20" s="211">
        <v>35</v>
      </c>
      <c r="E20" s="319">
        <f t="shared" si="2"/>
        <v>201.95</v>
      </c>
      <c r="F20" s="178"/>
      <c r="G20" s="223"/>
      <c r="H20" s="209"/>
      <c r="I20" s="319">
        <f t="shared" si="3"/>
        <v>0</v>
      </c>
      <c r="J20" s="169">
        <f t="shared" si="0"/>
        <v>17981</v>
      </c>
      <c r="K20" s="169">
        <f t="shared" si="1"/>
        <v>103750.37</v>
      </c>
      <c r="L20" s="160"/>
    </row>
    <row r="21" spans="1:12" x14ac:dyDescent="0.25">
      <c r="B21" s="214" t="s">
        <v>20</v>
      </c>
      <c r="C21" s="213"/>
      <c r="D21" s="385">
        <v>1000</v>
      </c>
      <c r="E21" s="319">
        <f t="shared" si="2"/>
        <v>5770</v>
      </c>
      <c r="F21" s="178"/>
      <c r="G21" s="223"/>
      <c r="H21" s="385"/>
      <c r="I21" s="319">
        <f t="shared" si="3"/>
        <v>0</v>
      </c>
      <c r="J21" s="169">
        <f t="shared" si="0"/>
        <v>18981</v>
      </c>
      <c r="K21" s="169">
        <f t="shared" si="1"/>
        <v>109520.37</v>
      </c>
      <c r="L21" s="160"/>
    </row>
    <row r="22" spans="1:12" x14ac:dyDescent="0.25">
      <c r="A22" s="384">
        <v>43966</v>
      </c>
      <c r="B22" s="210" t="s">
        <v>11</v>
      </c>
      <c r="C22" s="214" t="s">
        <v>33</v>
      </c>
      <c r="D22" s="66">
        <v>44</v>
      </c>
      <c r="E22" s="319">
        <f t="shared" si="2"/>
        <v>253.88</v>
      </c>
      <c r="F22" s="172"/>
      <c r="G22" s="216"/>
      <c r="H22" s="211"/>
      <c r="I22" s="319">
        <f t="shared" si="3"/>
        <v>0</v>
      </c>
      <c r="J22" s="169">
        <f t="shared" si="0"/>
        <v>19025</v>
      </c>
      <c r="K22" s="169">
        <f t="shared" si="1"/>
        <v>109774.24999999999</v>
      </c>
      <c r="L22" s="160"/>
    </row>
    <row r="23" spans="1:12" x14ac:dyDescent="0.25">
      <c r="A23" s="384"/>
      <c r="B23" s="66" t="s">
        <v>8</v>
      </c>
      <c r="C23" s="214" t="s">
        <v>33</v>
      </c>
      <c r="D23" s="66">
        <v>969</v>
      </c>
      <c r="E23" s="319">
        <f t="shared" si="2"/>
        <v>5591.1299999999992</v>
      </c>
      <c r="F23" s="178"/>
      <c r="H23" s="385"/>
      <c r="I23" s="319">
        <f t="shared" si="3"/>
        <v>0</v>
      </c>
      <c r="J23" s="169">
        <f t="shared" si="0"/>
        <v>19994</v>
      </c>
      <c r="K23" s="169">
        <f t="shared" si="1"/>
        <v>115365.37999999999</v>
      </c>
      <c r="L23" s="160"/>
    </row>
    <row r="24" spans="1:12" x14ac:dyDescent="0.25">
      <c r="A24" s="384">
        <v>43969</v>
      </c>
      <c r="B24" s="210" t="s">
        <v>11</v>
      </c>
      <c r="C24" s="214" t="s">
        <v>33</v>
      </c>
      <c r="D24" s="385">
        <v>35</v>
      </c>
      <c r="E24" s="319">
        <f t="shared" si="2"/>
        <v>201.95</v>
      </c>
      <c r="F24" s="178"/>
      <c r="G24" s="223"/>
      <c r="H24" s="385"/>
      <c r="I24" s="319">
        <f t="shared" si="3"/>
        <v>0</v>
      </c>
      <c r="J24" s="169">
        <f t="shared" si="0"/>
        <v>20029</v>
      </c>
      <c r="K24" s="169">
        <f t="shared" si="1"/>
        <v>115567.32999999999</v>
      </c>
      <c r="L24" s="160"/>
    </row>
    <row r="25" spans="1:12" x14ac:dyDescent="0.25">
      <c r="A25" s="384">
        <v>43970</v>
      </c>
      <c r="B25" s="210" t="s">
        <v>11</v>
      </c>
      <c r="C25" s="214" t="s">
        <v>33</v>
      </c>
      <c r="D25" s="385">
        <v>53</v>
      </c>
      <c r="E25" s="319">
        <f t="shared" si="2"/>
        <v>305.81</v>
      </c>
      <c r="F25" s="178"/>
      <c r="G25" s="223"/>
      <c r="H25" s="209"/>
      <c r="I25" s="319">
        <f t="shared" si="3"/>
        <v>0</v>
      </c>
      <c r="J25" s="169">
        <f t="shared" si="0"/>
        <v>20082</v>
      </c>
      <c r="K25" s="169">
        <f t="shared" si="1"/>
        <v>115873.13999999998</v>
      </c>
      <c r="L25" s="160"/>
    </row>
    <row r="26" spans="1:12" x14ac:dyDescent="0.25">
      <c r="B26" s="210" t="s">
        <v>130</v>
      </c>
      <c r="C26" s="210" t="s">
        <v>33</v>
      </c>
      <c r="D26" s="211">
        <v>1200</v>
      </c>
      <c r="E26" s="319">
        <f t="shared" si="2"/>
        <v>6923.9999999999991</v>
      </c>
      <c r="F26" s="175"/>
      <c r="G26" s="312"/>
      <c r="H26" s="376"/>
      <c r="I26" s="319">
        <f t="shared" si="3"/>
        <v>0</v>
      </c>
      <c r="J26" s="169">
        <f t="shared" si="0"/>
        <v>21282</v>
      </c>
      <c r="K26" s="169">
        <f t="shared" si="1"/>
        <v>122797.13999999998</v>
      </c>
      <c r="L26" s="160"/>
    </row>
    <row r="27" spans="1:12" x14ac:dyDescent="0.25">
      <c r="A27" s="384">
        <v>43971</v>
      </c>
      <c r="B27" s="210" t="s">
        <v>11</v>
      </c>
      <c r="C27" s="214" t="s">
        <v>33</v>
      </c>
      <c r="D27" s="385">
        <v>97</v>
      </c>
      <c r="E27" s="319">
        <f t="shared" si="2"/>
        <v>559.68999999999994</v>
      </c>
      <c r="F27" s="178"/>
      <c r="G27" s="223"/>
      <c r="H27" s="385"/>
      <c r="I27" s="319">
        <f t="shared" si="3"/>
        <v>0</v>
      </c>
      <c r="J27" s="169">
        <f t="shared" si="0"/>
        <v>21379</v>
      </c>
      <c r="K27" s="169">
        <f t="shared" si="1"/>
        <v>123356.82999999999</v>
      </c>
      <c r="L27" s="160"/>
    </row>
    <row r="28" spans="1:12" x14ac:dyDescent="0.25">
      <c r="A28" s="384">
        <v>43972</v>
      </c>
      <c r="B28" s="210" t="s">
        <v>11</v>
      </c>
      <c r="C28" s="214" t="s">
        <v>33</v>
      </c>
      <c r="D28" s="213">
        <v>89</v>
      </c>
      <c r="E28" s="319">
        <f t="shared" si="2"/>
        <v>513.53</v>
      </c>
      <c r="F28" s="178"/>
      <c r="G28" s="223"/>
      <c r="H28" s="385"/>
      <c r="I28" s="319">
        <f t="shared" si="3"/>
        <v>0</v>
      </c>
      <c r="J28" s="169">
        <f t="shared" si="0"/>
        <v>21468</v>
      </c>
      <c r="K28" s="169">
        <f t="shared" si="1"/>
        <v>123870.35999999999</v>
      </c>
      <c r="L28" s="160"/>
    </row>
    <row r="29" spans="1:12" x14ac:dyDescent="0.25">
      <c r="B29" s="214" t="s">
        <v>20</v>
      </c>
      <c r="C29" s="214" t="s">
        <v>33</v>
      </c>
      <c r="D29" s="209">
        <v>1000</v>
      </c>
      <c r="E29" s="319">
        <f t="shared" si="2"/>
        <v>5770</v>
      </c>
      <c r="F29" s="178"/>
      <c r="G29" s="199"/>
      <c r="H29" s="209"/>
      <c r="I29" s="319">
        <f t="shared" si="3"/>
        <v>0</v>
      </c>
      <c r="J29" s="169">
        <f t="shared" si="0"/>
        <v>22468</v>
      </c>
      <c r="K29" s="169">
        <f t="shared" si="1"/>
        <v>129640.35999999999</v>
      </c>
      <c r="L29" s="160"/>
    </row>
    <row r="30" spans="1:12" x14ac:dyDescent="0.25">
      <c r="A30" s="384">
        <v>43973</v>
      </c>
      <c r="B30" s="210" t="s">
        <v>11</v>
      </c>
      <c r="C30" s="214" t="s">
        <v>33</v>
      </c>
      <c r="D30" s="211">
        <v>57</v>
      </c>
      <c r="E30" s="319">
        <f t="shared" si="2"/>
        <v>328.89</v>
      </c>
      <c r="F30" s="172"/>
      <c r="G30" s="216"/>
      <c r="H30" s="211"/>
      <c r="I30" s="319">
        <f t="shared" si="3"/>
        <v>0</v>
      </c>
      <c r="J30" s="169">
        <f t="shared" si="0"/>
        <v>22525</v>
      </c>
      <c r="K30" s="169">
        <f t="shared" si="1"/>
        <v>129969.24999999999</v>
      </c>
      <c r="L30" s="160"/>
    </row>
    <row r="31" spans="1:12" x14ac:dyDescent="0.25">
      <c r="A31" s="384">
        <v>43976</v>
      </c>
      <c r="B31" s="210" t="s">
        <v>11</v>
      </c>
      <c r="C31" s="214" t="s">
        <v>33</v>
      </c>
      <c r="D31" s="385">
        <v>38</v>
      </c>
      <c r="E31" s="319">
        <f t="shared" si="2"/>
        <v>219.26</v>
      </c>
      <c r="F31" s="178"/>
      <c r="G31" s="223"/>
      <c r="H31" s="385"/>
      <c r="I31" s="319">
        <f t="shared" si="3"/>
        <v>0</v>
      </c>
      <c r="J31" s="169">
        <f t="shared" si="0"/>
        <v>22563</v>
      </c>
      <c r="K31" s="169">
        <f t="shared" si="1"/>
        <v>130188.51</v>
      </c>
      <c r="L31" s="160"/>
    </row>
    <row r="32" spans="1:12" x14ac:dyDescent="0.25">
      <c r="A32" s="384">
        <v>43977</v>
      </c>
      <c r="B32" s="210" t="s">
        <v>11</v>
      </c>
      <c r="C32" s="214" t="s">
        <v>33</v>
      </c>
      <c r="D32" s="486">
        <v>35</v>
      </c>
      <c r="E32" s="319">
        <f t="shared" si="2"/>
        <v>201.95</v>
      </c>
      <c r="F32" s="178"/>
      <c r="G32" s="223"/>
      <c r="H32" s="385"/>
      <c r="I32" s="319">
        <f t="shared" si="3"/>
        <v>0</v>
      </c>
      <c r="J32" s="169">
        <f t="shared" si="0"/>
        <v>22598</v>
      </c>
      <c r="K32" s="169">
        <f t="shared" si="1"/>
        <v>130390.45999999999</v>
      </c>
      <c r="L32" s="160"/>
    </row>
    <row r="33" spans="1:12" x14ac:dyDescent="0.25">
      <c r="B33" s="214" t="s">
        <v>19</v>
      </c>
      <c r="C33" s="214" t="s">
        <v>33</v>
      </c>
      <c r="D33" s="209">
        <v>1200</v>
      </c>
      <c r="E33" s="319">
        <f t="shared" si="2"/>
        <v>6923.9999999999991</v>
      </c>
      <c r="F33" s="186"/>
      <c r="G33" s="199"/>
      <c r="H33" s="209"/>
      <c r="I33" s="319">
        <f t="shared" si="3"/>
        <v>0</v>
      </c>
      <c r="J33" s="169">
        <f t="shared" si="0"/>
        <v>23798</v>
      </c>
      <c r="K33" s="169">
        <f t="shared" si="1"/>
        <v>137314.46</v>
      </c>
      <c r="L33" s="160"/>
    </row>
    <row r="34" spans="1:12" x14ac:dyDescent="0.25">
      <c r="A34" s="384">
        <v>43978</v>
      </c>
      <c r="B34" s="210" t="s">
        <v>11</v>
      </c>
      <c r="C34" s="214" t="s">
        <v>33</v>
      </c>
      <c r="D34" s="211">
        <v>84</v>
      </c>
      <c r="E34" s="319">
        <f t="shared" si="2"/>
        <v>484.67999999999995</v>
      </c>
      <c r="F34" s="172"/>
      <c r="G34" s="216"/>
      <c r="H34" s="211"/>
      <c r="I34" s="319">
        <f t="shared" si="3"/>
        <v>0</v>
      </c>
      <c r="J34" s="169">
        <f t="shared" si="0"/>
        <v>23882</v>
      </c>
      <c r="K34" s="169">
        <f t="shared" si="1"/>
        <v>137799.13999999998</v>
      </c>
      <c r="L34" s="160"/>
    </row>
    <row r="35" spans="1:12" x14ac:dyDescent="0.25">
      <c r="B35" s="214" t="s">
        <v>20</v>
      </c>
      <c r="C35" s="214" t="s">
        <v>33</v>
      </c>
      <c r="D35" s="385">
        <v>1000</v>
      </c>
      <c r="E35" s="319">
        <f t="shared" si="2"/>
        <v>5770</v>
      </c>
      <c r="F35" s="416"/>
      <c r="G35" s="272"/>
      <c r="H35" s="385"/>
      <c r="I35" s="319">
        <f t="shared" si="3"/>
        <v>0</v>
      </c>
      <c r="J35" s="169">
        <f t="shared" si="0"/>
        <v>24882</v>
      </c>
      <c r="K35" s="169">
        <f t="shared" si="1"/>
        <v>143569.13999999998</v>
      </c>
      <c r="L35" s="160"/>
    </row>
    <row r="36" spans="1:12" x14ac:dyDescent="0.25">
      <c r="A36" s="384"/>
      <c r="B36" s="214"/>
      <c r="C36" s="214"/>
      <c r="D36" s="385"/>
      <c r="E36" s="319">
        <f t="shared" si="2"/>
        <v>0</v>
      </c>
      <c r="F36" s="178"/>
      <c r="G36" s="223"/>
      <c r="H36" s="385"/>
      <c r="I36" s="319">
        <f t="shared" si="3"/>
        <v>0</v>
      </c>
      <c r="J36" s="169">
        <f t="shared" si="0"/>
        <v>24882</v>
      </c>
      <c r="K36" s="169">
        <f t="shared" si="1"/>
        <v>143569.13999999998</v>
      </c>
      <c r="L36" s="160"/>
    </row>
    <row r="37" spans="1:12" x14ac:dyDescent="0.25">
      <c r="A37" s="384">
        <v>43979</v>
      </c>
      <c r="B37" s="210" t="s">
        <v>11</v>
      </c>
      <c r="C37" s="214" t="s">
        <v>33</v>
      </c>
      <c r="D37" s="385">
        <v>53</v>
      </c>
      <c r="E37" s="319">
        <f t="shared" si="2"/>
        <v>305.81</v>
      </c>
      <c r="F37" s="416"/>
      <c r="G37" s="272"/>
      <c r="H37" s="385"/>
      <c r="I37" s="319">
        <f t="shared" si="3"/>
        <v>0</v>
      </c>
      <c r="J37" s="169">
        <f t="shared" si="0"/>
        <v>24935</v>
      </c>
      <c r="K37" s="169">
        <f t="shared" si="1"/>
        <v>143874.94999999998</v>
      </c>
      <c r="L37" s="160"/>
    </row>
    <row r="38" spans="1:12" x14ac:dyDescent="0.25">
      <c r="A38" s="384">
        <v>43980</v>
      </c>
      <c r="B38" s="210" t="s">
        <v>11</v>
      </c>
      <c r="C38" s="214" t="s">
        <v>33</v>
      </c>
      <c r="D38" s="385">
        <v>34</v>
      </c>
      <c r="E38" s="319">
        <f t="shared" si="2"/>
        <v>196.17999999999998</v>
      </c>
      <c r="F38" s="186"/>
      <c r="G38" s="199"/>
      <c r="H38" s="209"/>
      <c r="I38" s="319">
        <f t="shared" si="3"/>
        <v>0</v>
      </c>
      <c r="J38" s="169">
        <f t="shared" si="0"/>
        <v>24969</v>
      </c>
      <c r="K38" s="169">
        <f t="shared" si="1"/>
        <v>144071.12999999998</v>
      </c>
      <c r="L38" s="160"/>
    </row>
    <row r="39" spans="1:12" x14ac:dyDescent="0.25">
      <c r="A39" s="384"/>
      <c r="B39" s="310" t="s">
        <v>130</v>
      </c>
      <c r="C39" s="310" t="s">
        <v>33</v>
      </c>
      <c r="D39" s="211">
        <v>1200</v>
      </c>
      <c r="E39" s="319">
        <f t="shared" si="2"/>
        <v>6923.9999999999991</v>
      </c>
      <c r="F39" s="172"/>
      <c r="G39" s="200"/>
      <c r="H39" s="211"/>
      <c r="I39" s="319">
        <f t="shared" si="3"/>
        <v>0</v>
      </c>
      <c r="J39" s="169">
        <f t="shared" si="0"/>
        <v>26169</v>
      </c>
      <c r="K39" s="169">
        <f t="shared" si="1"/>
        <v>150995.12999999998</v>
      </c>
      <c r="L39" s="160"/>
    </row>
    <row r="40" spans="1:12" x14ac:dyDescent="0.25">
      <c r="B40" s="181"/>
      <c r="C40" s="272"/>
      <c r="D40" s="385"/>
      <c r="E40" s="319">
        <f t="shared" si="2"/>
        <v>0</v>
      </c>
      <c r="F40" s="178"/>
      <c r="G40" s="185"/>
      <c r="H40" s="385"/>
      <c r="I40" s="319">
        <f t="shared" si="3"/>
        <v>0</v>
      </c>
      <c r="J40" s="169">
        <f t="shared" si="0"/>
        <v>26169</v>
      </c>
      <c r="K40" s="169">
        <f t="shared" si="1"/>
        <v>150995.12999999998</v>
      </c>
      <c r="L40" s="160"/>
    </row>
    <row r="41" spans="1:12" ht="15.75" thickBot="1" x14ac:dyDescent="0.3">
      <c r="A41" s="224"/>
      <c r="B41" s="181"/>
      <c r="C41" s="272"/>
      <c r="D41" s="271"/>
      <c r="E41" s="299"/>
      <c r="F41" s="181"/>
      <c r="G41" s="273"/>
      <c r="H41" s="271"/>
      <c r="I41" s="319">
        <f t="shared" ref="I41:I44" si="4">H41*5.77</f>
        <v>0</v>
      </c>
      <c r="J41" s="169">
        <f t="shared" si="0"/>
        <v>26169</v>
      </c>
      <c r="K41" s="169"/>
      <c r="L41" s="160"/>
    </row>
    <row r="42" spans="1:12" ht="15.75" thickBot="1" x14ac:dyDescent="0.3">
      <c r="A42" s="10"/>
      <c r="B42" s="381" t="s">
        <v>81</v>
      </c>
      <c r="C42" s="398">
        <f>D45</f>
        <v>13234</v>
      </c>
      <c r="D42" s="367"/>
      <c r="E42" s="274"/>
      <c r="F42" s="362" t="s">
        <v>82</v>
      </c>
      <c r="G42" s="381">
        <f>H44</f>
        <v>0</v>
      </c>
      <c r="H42" s="367"/>
      <c r="I42" s="319">
        <f t="shared" si="4"/>
        <v>0</v>
      </c>
      <c r="J42" s="169"/>
      <c r="K42" s="169"/>
      <c r="L42" s="160"/>
    </row>
    <row r="43" spans="1:12" x14ac:dyDescent="0.25">
      <c r="A43" s="374"/>
      <c r="B43" s="274"/>
      <c r="C43" s="273"/>
      <c r="D43" s="367"/>
      <c r="E43" s="274"/>
      <c r="F43" s="360"/>
      <c r="G43" s="273"/>
      <c r="H43" s="367"/>
      <c r="I43" s="319">
        <f t="shared" si="4"/>
        <v>0</v>
      </c>
      <c r="J43" s="169"/>
      <c r="K43" s="169"/>
      <c r="L43" s="160"/>
    </row>
    <row r="44" spans="1:12" ht="15.75" thickBot="1" x14ac:dyDescent="0.3">
      <c r="A44" s="375"/>
      <c r="D44" s="271"/>
      <c r="E44" s="170"/>
      <c r="H44" s="271">
        <f>SUM(H4:H43)</f>
        <v>0</v>
      </c>
      <c r="I44" s="319">
        <f t="shared" si="4"/>
        <v>0</v>
      </c>
      <c r="J44" s="184"/>
      <c r="K44" s="170"/>
      <c r="L44" s="160"/>
    </row>
    <row r="45" spans="1:12" x14ac:dyDescent="0.25">
      <c r="A45" s="225"/>
      <c r="B45" s="226"/>
      <c r="C45" s="226"/>
      <c r="D45" s="226">
        <f>SUM(D4:D44)</f>
        <v>13234</v>
      </c>
      <c r="E45" s="226"/>
      <c r="F45" s="226"/>
      <c r="G45" s="226"/>
      <c r="H45" s="226"/>
      <c r="I45" s="226"/>
      <c r="J45" s="170"/>
      <c r="K45" s="160"/>
      <c r="L45" s="160"/>
    </row>
    <row r="46" spans="1:12" x14ac:dyDescent="0.25">
      <c r="A46" s="225"/>
      <c r="B46" s="226"/>
      <c r="C46" s="226"/>
      <c r="D46" s="226"/>
      <c r="E46" s="10"/>
      <c r="F46" s="226"/>
      <c r="G46" s="10"/>
      <c r="H46" s="10"/>
      <c r="I46" s="10"/>
      <c r="J46" s="227"/>
      <c r="K46" s="160"/>
      <c r="L46" s="160"/>
    </row>
    <row r="47" spans="1:12" ht="15.75" thickBot="1" x14ac:dyDescent="0.3">
      <c r="A47" s="228"/>
    </row>
    <row r="48" spans="1:12" ht="15.75" thickBot="1" x14ac:dyDescent="0.3">
      <c r="A48" s="228"/>
      <c r="B48" s="521" t="s">
        <v>91</v>
      </c>
      <c r="C48" s="522"/>
      <c r="E48" s="427">
        <f>SUM(E4:E45)</f>
        <v>76360.179999999978</v>
      </c>
      <c r="F48" s="523" t="s">
        <v>126</v>
      </c>
      <c r="G48" s="523"/>
      <c r="H48" s="397">
        <v>0</v>
      </c>
      <c r="I48" s="428">
        <f>H48*5.77</f>
        <v>0</v>
      </c>
      <c r="K48" s="67"/>
    </row>
    <row r="49" spans="1:9" ht="15.75" thickBot="1" x14ac:dyDescent="0.3">
      <c r="A49" s="228"/>
      <c r="B49" s="521" t="s">
        <v>84</v>
      </c>
      <c r="C49" s="522"/>
      <c r="E49" s="427">
        <v>0</v>
      </c>
      <c r="F49" s="523" t="s">
        <v>127</v>
      </c>
      <c r="G49" s="523"/>
      <c r="H49" s="397">
        <f>H44-H48</f>
        <v>0</v>
      </c>
      <c r="I49" s="428">
        <f>H49*5.77</f>
        <v>0</v>
      </c>
    </row>
    <row r="50" spans="1:9" ht="15.75" thickBot="1" x14ac:dyDescent="0.3">
      <c r="A50" s="228"/>
      <c r="B50" s="521" t="s">
        <v>85</v>
      </c>
      <c r="C50" s="522"/>
      <c r="E50" s="383">
        <f>K40</f>
        <v>150995.12999999998</v>
      </c>
      <c r="H50" s="67"/>
      <c r="I50" s="67"/>
    </row>
    <row r="51" spans="1:9" x14ac:dyDescent="0.25">
      <c r="A51" s="228"/>
      <c r="H51" s="229"/>
      <c r="I51" s="229"/>
    </row>
    <row r="52" spans="1:9" x14ac:dyDescent="0.25">
      <c r="A52" s="228"/>
      <c r="F52" s="66">
        <f>(C42+J3)-H44</f>
        <v>26169</v>
      </c>
    </row>
    <row r="53" spans="1:9" x14ac:dyDescent="0.25">
      <c r="A53" s="228"/>
    </row>
    <row r="54" spans="1:9" x14ac:dyDescent="0.25">
      <c r="A54" s="228"/>
    </row>
    <row r="55" spans="1:9" x14ac:dyDescent="0.25">
      <c r="A55" s="228"/>
    </row>
    <row r="56" spans="1:9" x14ac:dyDescent="0.25">
      <c r="A56" s="228"/>
    </row>
    <row r="57" spans="1:9" x14ac:dyDescent="0.25">
      <c r="A57" s="228"/>
    </row>
    <row r="58" spans="1:9" x14ac:dyDescent="0.25">
      <c r="A58" s="228"/>
    </row>
    <row r="59" spans="1:9" x14ac:dyDescent="0.25">
      <c r="A59" s="228"/>
    </row>
  </sheetData>
  <mergeCells count="5">
    <mergeCell ref="B48:C48"/>
    <mergeCell ref="F48:G48"/>
    <mergeCell ref="B49:C49"/>
    <mergeCell ref="F49:G49"/>
    <mergeCell ref="B50:C50"/>
  </mergeCells>
  <pageMargins left="0.70866141732283472" right="0.70866141732283472" top="0.74803149606299213" bottom="0.74803149606299213" header="0.31496062992125984" footer="0.31496062992125984"/>
  <pageSetup scale="62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73"/>
  <sheetViews>
    <sheetView workbookViewId="0">
      <selection activeCell="F68" sqref="F68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8.140625" style="66" customWidth="1"/>
    <col min="5" max="5" width="10.5703125" style="66" hidden="1" customWidth="1"/>
    <col min="6" max="6" width="19" style="66" customWidth="1"/>
    <col min="7" max="7" width="7.85546875" style="66" customWidth="1"/>
    <col min="8" max="8" width="9.85546875" style="66" customWidth="1"/>
    <col min="9" max="9" width="0.140625" style="66" customWidth="1"/>
    <col min="10" max="10" width="10" style="66" customWidth="1"/>
    <col min="11" max="11" width="9" style="66" hidden="1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98"/>
      <c r="J3" s="277">
        <f>'Mayo 2020'!J40</f>
        <v>26169</v>
      </c>
      <c r="K3" s="277">
        <f>J3*5.77</f>
        <v>150995.12999999998</v>
      </c>
      <c r="L3" s="160"/>
      <c r="M3" s="433"/>
    </row>
    <row r="4" spans="1:13" x14ac:dyDescent="0.25">
      <c r="A4" s="384">
        <v>43983</v>
      </c>
      <c r="B4" s="439" t="s">
        <v>11</v>
      </c>
      <c r="C4" s="440" t="s">
        <v>33</v>
      </c>
      <c r="D4" s="441">
        <v>74</v>
      </c>
      <c r="E4" s="319">
        <f>D4*5.77</f>
        <v>426.97999999999996</v>
      </c>
      <c r="F4" s="439"/>
      <c r="G4" s="443"/>
      <c r="H4" s="441"/>
      <c r="I4" s="319">
        <f>H4*5.77</f>
        <v>0</v>
      </c>
      <c r="J4" s="169">
        <f>J3+D4-H4</f>
        <v>26243</v>
      </c>
      <c r="K4" s="169">
        <f>J4*5.77</f>
        <v>151422.10999999999</v>
      </c>
      <c r="L4" s="160"/>
    </row>
    <row r="5" spans="1:13" x14ac:dyDescent="0.25">
      <c r="A5" s="384">
        <v>43984</v>
      </c>
      <c r="B5" s="439" t="s">
        <v>11</v>
      </c>
      <c r="C5" s="440" t="s">
        <v>33</v>
      </c>
      <c r="D5" s="441">
        <v>78</v>
      </c>
      <c r="E5" s="319">
        <f>D5*5.77</f>
        <v>450.05999999999995</v>
      </c>
      <c r="F5" s="439"/>
      <c r="G5" s="440"/>
      <c r="H5" s="441"/>
      <c r="I5" s="319">
        <f>H5*5.77</f>
        <v>0</v>
      </c>
      <c r="J5" s="169">
        <f t="shared" ref="J5:J56" si="0">J4+D5-H5</f>
        <v>26321</v>
      </c>
      <c r="K5" s="169">
        <f t="shared" ref="K5:K54" si="1">J5*5.77</f>
        <v>151872.16999999998</v>
      </c>
      <c r="L5" s="160"/>
    </row>
    <row r="6" spans="1:13" x14ac:dyDescent="0.25">
      <c r="B6" s="439" t="s">
        <v>20</v>
      </c>
      <c r="C6" s="440" t="s">
        <v>93</v>
      </c>
      <c r="D6" s="441">
        <v>1000</v>
      </c>
      <c r="E6" s="319">
        <f t="shared" ref="E6:E54" si="2">D6*5.77</f>
        <v>5770</v>
      </c>
      <c r="F6" s="439"/>
      <c r="G6" s="440"/>
      <c r="H6" s="441"/>
      <c r="I6" s="319">
        <f>H6*5.77</f>
        <v>0</v>
      </c>
      <c r="J6" s="169">
        <f t="shared" si="0"/>
        <v>27321</v>
      </c>
      <c r="K6" s="169">
        <f t="shared" si="1"/>
        <v>157642.16999999998</v>
      </c>
      <c r="L6" s="160"/>
    </row>
    <row r="7" spans="1:13" x14ac:dyDescent="0.25">
      <c r="A7" s="384">
        <v>43985</v>
      </c>
      <c r="B7" s="439" t="s">
        <v>11</v>
      </c>
      <c r="C7" s="440" t="s">
        <v>33</v>
      </c>
      <c r="D7" s="211">
        <v>125</v>
      </c>
      <c r="E7" s="319">
        <f t="shared" si="2"/>
        <v>721.25</v>
      </c>
      <c r="F7" s="172"/>
      <c r="G7" s="210"/>
      <c r="H7" s="211"/>
      <c r="I7" s="319">
        <f t="shared" ref="I7:I54" si="3">H7*5.77</f>
        <v>0</v>
      </c>
      <c r="J7" s="169">
        <f t="shared" si="0"/>
        <v>27446</v>
      </c>
      <c r="K7" s="169">
        <f t="shared" si="1"/>
        <v>158363.41999999998</v>
      </c>
      <c r="L7" s="160"/>
    </row>
    <row r="8" spans="1:13" x14ac:dyDescent="0.25">
      <c r="A8" s="384">
        <v>43986</v>
      </c>
      <c r="B8" s="439" t="s">
        <v>11</v>
      </c>
      <c r="C8" s="440" t="s">
        <v>33</v>
      </c>
      <c r="D8" s="209">
        <v>102</v>
      </c>
      <c r="E8" s="319">
        <f t="shared" si="2"/>
        <v>588.54</v>
      </c>
      <c r="F8" s="186"/>
      <c r="G8" s="214"/>
      <c r="H8" s="209"/>
      <c r="I8" s="319">
        <f t="shared" si="3"/>
        <v>0</v>
      </c>
      <c r="J8" s="169">
        <f t="shared" si="0"/>
        <v>27548</v>
      </c>
      <c r="K8" s="169">
        <f t="shared" si="1"/>
        <v>158951.96</v>
      </c>
      <c r="L8" s="160"/>
    </row>
    <row r="9" spans="1:13" x14ac:dyDescent="0.25">
      <c r="A9" s="384">
        <v>43987</v>
      </c>
      <c r="B9" s="439" t="s">
        <v>11</v>
      </c>
      <c r="C9" s="440" t="s">
        <v>33</v>
      </c>
      <c r="D9" s="211">
        <v>62</v>
      </c>
      <c r="E9" s="319">
        <f t="shared" si="2"/>
        <v>357.73999999999995</v>
      </c>
      <c r="F9" s="172"/>
      <c r="G9" s="216"/>
      <c r="H9" s="211"/>
      <c r="I9" s="319">
        <f t="shared" si="3"/>
        <v>0</v>
      </c>
      <c r="J9" s="169">
        <f t="shared" si="0"/>
        <v>27610</v>
      </c>
      <c r="K9" s="169">
        <f t="shared" si="1"/>
        <v>159309.69999999998</v>
      </c>
      <c r="L9" s="160"/>
    </row>
    <row r="10" spans="1:13" x14ac:dyDescent="0.25">
      <c r="A10" s="384"/>
      <c r="B10" s="214" t="s">
        <v>130</v>
      </c>
      <c r="C10" s="214" t="s">
        <v>33</v>
      </c>
      <c r="D10" s="209">
        <v>1200</v>
      </c>
      <c r="E10" s="319">
        <f t="shared" si="2"/>
        <v>6923.9999999999991</v>
      </c>
      <c r="F10" s="186"/>
      <c r="G10" s="199"/>
      <c r="H10" s="209"/>
      <c r="I10" s="319">
        <f t="shared" si="3"/>
        <v>0</v>
      </c>
      <c r="J10" s="169">
        <f t="shared" si="0"/>
        <v>28810</v>
      </c>
      <c r="K10" s="169">
        <f t="shared" si="1"/>
        <v>166233.69999999998</v>
      </c>
      <c r="L10" s="160"/>
    </row>
    <row r="11" spans="1:13" x14ac:dyDescent="0.25">
      <c r="A11" s="384"/>
      <c r="B11" s="214" t="s">
        <v>20</v>
      </c>
      <c r="C11" s="214" t="s">
        <v>33</v>
      </c>
      <c r="D11" s="209">
        <v>1000</v>
      </c>
      <c r="E11" s="319">
        <f t="shared" si="2"/>
        <v>5770</v>
      </c>
      <c r="F11" s="186"/>
      <c r="G11" s="199"/>
      <c r="H11" s="209"/>
      <c r="I11" s="319">
        <f t="shared" si="3"/>
        <v>0</v>
      </c>
      <c r="J11" s="169">
        <f t="shared" si="0"/>
        <v>29810</v>
      </c>
      <c r="K11" s="169">
        <f t="shared" si="1"/>
        <v>172003.69999999998</v>
      </c>
      <c r="L11" s="160"/>
    </row>
    <row r="12" spans="1:13" x14ac:dyDescent="0.25">
      <c r="A12" s="384">
        <v>43990</v>
      </c>
      <c r="B12" s="439" t="s">
        <v>11</v>
      </c>
      <c r="C12" s="440" t="s">
        <v>33</v>
      </c>
      <c r="D12" s="209">
        <v>33</v>
      </c>
      <c r="E12" s="319">
        <f t="shared" si="2"/>
        <v>190.41</v>
      </c>
      <c r="F12" s="186"/>
      <c r="G12" s="199"/>
      <c r="H12" s="209"/>
      <c r="I12" s="319">
        <f t="shared" si="3"/>
        <v>0</v>
      </c>
      <c r="J12" s="169">
        <f t="shared" si="0"/>
        <v>29843</v>
      </c>
      <c r="K12" s="169">
        <f t="shared" si="1"/>
        <v>172194.11</v>
      </c>
      <c r="L12" s="160"/>
    </row>
    <row r="13" spans="1:13" x14ac:dyDescent="0.25">
      <c r="A13" s="384">
        <v>43991</v>
      </c>
      <c r="B13" s="439" t="s">
        <v>11</v>
      </c>
      <c r="C13" s="440" t="s">
        <v>33</v>
      </c>
      <c r="D13" s="209">
        <v>53</v>
      </c>
      <c r="E13" s="319">
        <f t="shared" si="2"/>
        <v>305.81</v>
      </c>
      <c r="F13" s="186"/>
      <c r="G13" s="199"/>
      <c r="H13" s="209"/>
      <c r="I13" s="319">
        <f t="shared" si="3"/>
        <v>0</v>
      </c>
      <c r="J13" s="169">
        <f t="shared" si="0"/>
        <v>29896</v>
      </c>
      <c r="K13" s="169">
        <f t="shared" si="1"/>
        <v>172499.91999999998</v>
      </c>
      <c r="L13" s="160"/>
    </row>
    <row r="14" spans="1:13" x14ac:dyDescent="0.25">
      <c r="B14" s="210" t="s">
        <v>20</v>
      </c>
      <c r="C14" s="214" t="s">
        <v>33</v>
      </c>
      <c r="D14" s="211">
        <v>1000</v>
      </c>
      <c r="E14" s="319">
        <f t="shared" si="2"/>
        <v>5770</v>
      </c>
      <c r="F14" s="186" t="s">
        <v>97</v>
      </c>
      <c r="G14" s="216" t="s">
        <v>33</v>
      </c>
      <c r="H14" s="211">
        <v>1100</v>
      </c>
      <c r="I14" s="319">
        <f t="shared" si="3"/>
        <v>6346.9999999999991</v>
      </c>
      <c r="J14" s="169">
        <f t="shared" si="0"/>
        <v>29796</v>
      </c>
      <c r="K14" s="169">
        <f t="shared" si="1"/>
        <v>171922.91999999998</v>
      </c>
      <c r="L14" s="160"/>
    </row>
    <row r="15" spans="1:13" x14ac:dyDescent="0.25">
      <c r="B15" s="214" t="s">
        <v>19</v>
      </c>
      <c r="C15" s="66" t="s">
        <v>33</v>
      </c>
      <c r="D15" s="385">
        <v>1200</v>
      </c>
      <c r="E15" s="319">
        <f t="shared" si="2"/>
        <v>6923.9999999999991</v>
      </c>
      <c r="F15" s="178"/>
      <c r="G15" s="223"/>
      <c r="H15" s="385"/>
      <c r="I15" s="319">
        <f t="shared" si="3"/>
        <v>0</v>
      </c>
      <c r="J15" s="169">
        <f t="shared" si="0"/>
        <v>30996</v>
      </c>
      <c r="K15" s="169">
        <f t="shared" si="1"/>
        <v>178846.91999999998</v>
      </c>
      <c r="L15" s="160"/>
    </row>
    <row r="16" spans="1:13" x14ac:dyDescent="0.25">
      <c r="A16" s="384">
        <v>43992</v>
      </c>
      <c r="B16" s="439" t="s">
        <v>11</v>
      </c>
      <c r="C16" s="440" t="s">
        <v>33</v>
      </c>
      <c r="D16" s="385">
        <v>130</v>
      </c>
      <c r="E16" s="319">
        <f t="shared" si="2"/>
        <v>750.09999999999991</v>
      </c>
      <c r="F16" s="178"/>
      <c r="G16" s="223"/>
      <c r="H16" s="385"/>
      <c r="I16" s="319">
        <f t="shared" si="3"/>
        <v>0</v>
      </c>
      <c r="J16" s="169">
        <f t="shared" si="0"/>
        <v>31126</v>
      </c>
      <c r="K16" s="169">
        <f t="shared" si="1"/>
        <v>179597.02</v>
      </c>
      <c r="L16" s="160"/>
    </row>
    <row r="17" spans="1:12" x14ac:dyDescent="0.25">
      <c r="B17" s="214"/>
      <c r="C17" s="214"/>
      <c r="D17" s="209"/>
      <c r="E17" s="319">
        <f t="shared" si="2"/>
        <v>0</v>
      </c>
      <c r="F17" s="186" t="s">
        <v>97</v>
      </c>
      <c r="G17" s="199" t="s">
        <v>33</v>
      </c>
      <c r="H17" s="209">
        <v>1100</v>
      </c>
      <c r="I17" s="319">
        <f t="shared" si="3"/>
        <v>6346.9999999999991</v>
      </c>
      <c r="J17" s="169">
        <f t="shared" si="0"/>
        <v>30026</v>
      </c>
      <c r="K17" s="169">
        <f t="shared" si="1"/>
        <v>173250.02</v>
      </c>
      <c r="L17" s="160"/>
    </row>
    <row r="18" spans="1:12" x14ac:dyDescent="0.25">
      <c r="A18" s="384">
        <v>43993</v>
      </c>
      <c r="B18" s="439" t="s">
        <v>11</v>
      </c>
      <c r="C18" s="440" t="s">
        <v>33</v>
      </c>
      <c r="D18" s="211">
        <v>115</v>
      </c>
      <c r="E18" s="319">
        <f t="shared" si="2"/>
        <v>663.55</v>
      </c>
      <c r="F18" s="172"/>
      <c r="G18" s="156"/>
      <c r="H18" s="211"/>
      <c r="I18" s="319">
        <f t="shared" si="3"/>
        <v>0</v>
      </c>
      <c r="J18" s="169">
        <f t="shared" si="0"/>
        <v>30141</v>
      </c>
      <c r="K18" s="169">
        <f t="shared" si="1"/>
        <v>173913.56999999998</v>
      </c>
      <c r="L18" s="160"/>
    </row>
    <row r="19" spans="1:12" x14ac:dyDescent="0.25">
      <c r="B19" s="210" t="s">
        <v>131</v>
      </c>
      <c r="C19" s="214" t="s">
        <v>33</v>
      </c>
      <c r="D19" s="385">
        <v>1077</v>
      </c>
      <c r="E19" s="319">
        <f t="shared" si="2"/>
        <v>6214.29</v>
      </c>
      <c r="F19" s="186" t="s">
        <v>97</v>
      </c>
      <c r="G19" s="199" t="s">
        <v>33</v>
      </c>
      <c r="H19" s="385">
        <v>600</v>
      </c>
      <c r="I19" s="319">
        <f t="shared" si="3"/>
        <v>3461.9999999999995</v>
      </c>
      <c r="J19" s="169">
        <f t="shared" si="0"/>
        <v>30618</v>
      </c>
      <c r="K19" s="169">
        <f t="shared" si="1"/>
        <v>176665.86</v>
      </c>
      <c r="L19" s="160"/>
    </row>
    <row r="20" spans="1:12" x14ac:dyDescent="0.25">
      <c r="A20" s="384"/>
      <c r="B20" s="210"/>
      <c r="C20" s="214"/>
      <c r="D20" s="211"/>
      <c r="E20" s="319">
        <f t="shared" si="2"/>
        <v>0</v>
      </c>
      <c r="F20" s="178"/>
      <c r="G20" s="223"/>
      <c r="H20" s="209"/>
      <c r="I20" s="319">
        <f t="shared" si="3"/>
        <v>0</v>
      </c>
      <c r="J20" s="169">
        <f t="shared" si="0"/>
        <v>30618</v>
      </c>
      <c r="K20" s="169">
        <f t="shared" si="1"/>
        <v>176665.86</v>
      </c>
      <c r="L20" s="160"/>
    </row>
    <row r="21" spans="1:12" x14ac:dyDescent="0.25">
      <c r="A21" s="384">
        <v>43994</v>
      </c>
      <c r="B21" s="439" t="s">
        <v>11</v>
      </c>
      <c r="C21" s="440" t="s">
        <v>33</v>
      </c>
      <c r="D21" s="385">
        <v>134</v>
      </c>
      <c r="E21" s="319">
        <f t="shared" si="2"/>
        <v>773.18</v>
      </c>
      <c r="F21" s="178"/>
      <c r="G21" s="223"/>
      <c r="H21" s="385"/>
      <c r="I21" s="319">
        <f t="shared" si="3"/>
        <v>0</v>
      </c>
      <c r="J21" s="169">
        <f t="shared" si="0"/>
        <v>30752</v>
      </c>
      <c r="K21" s="169">
        <f t="shared" si="1"/>
        <v>177439.03999999998</v>
      </c>
      <c r="L21" s="160"/>
    </row>
    <row r="22" spans="1:12" x14ac:dyDescent="0.25">
      <c r="A22" s="384"/>
      <c r="B22" s="210" t="s">
        <v>74</v>
      </c>
      <c r="C22" s="214" t="s">
        <v>33</v>
      </c>
      <c r="D22" s="66">
        <v>1200</v>
      </c>
      <c r="E22" s="319">
        <f t="shared" si="2"/>
        <v>6923.9999999999991</v>
      </c>
      <c r="I22" s="319">
        <f t="shared" si="3"/>
        <v>0</v>
      </c>
      <c r="J22" s="169">
        <f t="shared" si="0"/>
        <v>31952</v>
      </c>
      <c r="K22" s="169">
        <f t="shared" si="1"/>
        <v>184363.03999999998</v>
      </c>
      <c r="L22" s="160"/>
    </row>
    <row r="23" spans="1:12" x14ac:dyDescent="0.25">
      <c r="A23" s="384"/>
      <c r="C23" s="214"/>
      <c r="E23" s="319">
        <f t="shared" si="2"/>
        <v>0</v>
      </c>
      <c r="F23" s="178" t="s">
        <v>98</v>
      </c>
      <c r="G23" s="223" t="s">
        <v>33</v>
      </c>
      <c r="H23" s="385">
        <v>8955</v>
      </c>
      <c r="I23" s="319">
        <f t="shared" si="3"/>
        <v>51670.35</v>
      </c>
      <c r="J23" s="169">
        <f t="shared" si="0"/>
        <v>22997</v>
      </c>
      <c r="K23" s="169">
        <f t="shared" si="1"/>
        <v>132692.69</v>
      </c>
      <c r="L23" s="160"/>
    </row>
    <row r="24" spans="1:12" x14ac:dyDescent="0.25">
      <c r="A24" s="384">
        <v>43997</v>
      </c>
      <c r="B24" s="439" t="s">
        <v>11</v>
      </c>
      <c r="C24" s="440" t="s">
        <v>33</v>
      </c>
      <c r="D24" s="385">
        <v>111</v>
      </c>
      <c r="E24" s="319">
        <f t="shared" si="2"/>
        <v>640.46999999999991</v>
      </c>
      <c r="F24" s="178"/>
      <c r="G24" s="223"/>
      <c r="H24" s="385"/>
      <c r="I24" s="319">
        <f t="shared" si="3"/>
        <v>0</v>
      </c>
      <c r="J24" s="169">
        <f t="shared" si="0"/>
        <v>23108</v>
      </c>
      <c r="K24" s="169">
        <f t="shared" si="1"/>
        <v>133333.16</v>
      </c>
      <c r="L24" s="160"/>
    </row>
    <row r="25" spans="1:12" x14ac:dyDescent="0.25">
      <c r="B25" s="210" t="s">
        <v>13</v>
      </c>
      <c r="C25" s="214" t="s">
        <v>33</v>
      </c>
      <c r="D25" s="385">
        <v>1063</v>
      </c>
      <c r="E25" s="319">
        <f t="shared" si="2"/>
        <v>6133.5099999999993</v>
      </c>
      <c r="F25" s="178"/>
      <c r="G25" s="223"/>
      <c r="H25" s="209"/>
      <c r="I25" s="319">
        <f t="shared" si="3"/>
        <v>0</v>
      </c>
      <c r="J25" s="169">
        <f t="shared" si="0"/>
        <v>24171</v>
      </c>
      <c r="K25" s="169">
        <f t="shared" si="1"/>
        <v>139466.66999999998</v>
      </c>
      <c r="L25" s="160"/>
    </row>
    <row r="26" spans="1:12" x14ac:dyDescent="0.25">
      <c r="A26" s="384">
        <v>43998</v>
      </c>
      <c r="B26" s="439" t="s">
        <v>11</v>
      </c>
      <c r="C26" s="440" t="s">
        <v>33</v>
      </c>
      <c r="D26" s="211">
        <v>48</v>
      </c>
      <c r="E26" s="319">
        <f t="shared" si="2"/>
        <v>276.95999999999998</v>
      </c>
      <c r="F26" s="175"/>
      <c r="G26" s="312"/>
      <c r="H26" s="376"/>
      <c r="I26" s="319">
        <f t="shared" si="3"/>
        <v>0</v>
      </c>
      <c r="J26" s="169">
        <f t="shared" si="0"/>
        <v>24219</v>
      </c>
      <c r="K26" s="169">
        <f t="shared" si="1"/>
        <v>139743.62999999998</v>
      </c>
      <c r="L26" s="160"/>
    </row>
    <row r="27" spans="1:12" x14ac:dyDescent="0.25">
      <c r="B27" s="210" t="s">
        <v>20</v>
      </c>
      <c r="C27" s="214" t="s">
        <v>33</v>
      </c>
      <c r="D27" s="385">
        <v>1000</v>
      </c>
      <c r="E27" s="319">
        <f t="shared" si="2"/>
        <v>5770</v>
      </c>
      <c r="F27" s="178"/>
      <c r="G27" s="223"/>
      <c r="H27" s="385"/>
      <c r="I27" s="319">
        <f t="shared" si="3"/>
        <v>0</v>
      </c>
      <c r="J27" s="169">
        <f t="shared" si="0"/>
        <v>25219</v>
      </c>
      <c r="K27" s="169">
        <f t="shared" si="1"/>
        <v>145513.62999999998</v>
      </c>
      <c r="L27" s="160"/>
    </row>
    <row r="28" spans="1:12" x14ac:dyDescent="0.25">
      <c r="A28" s="384"/>
      <c r="B28" s="210"/>
      <c r="C28" s="214"/>
      <c r="D28" s="213"/>
      <c r="E28" s="319">
        <f t="shared" si="2"/>
        <v>0</v>
      </c>
      <c r="F28" s="186" t="s">
        <v>97</v>
      </c>
      <c r="G28" s="199" t="s">
        <v>33</v>
      </c>
      <c r="H28" s="209">
        <v>1100</v>
      </c>
      <c r="I28" s="319">
        <f t="shared" si="3"/>
        <v>6346.9999999999991</v>
      </c>
      <c r="J28" s="169">
        <f t="shared" si="0"/>
        <v>24119</v>
      </c>
      <c r="K28" s="169">
        <f t="shared" si="1"/>
        <v>139166.62999999998</v>
      </c>
      <c r="L28" s="160"/>
    </row>
    <row r="29" spans="1:12" x14ac:dyDescent="0.25">
      <c r="A29" s="384">
        <v>43999</v>
      </c>
      <c r="B29" s="439" t="s">
        <v>11</v>
      </c>
      <c r="C29" s="440" t="s">
        <v>33</v>
      </c>
      <c r="D29" s="209">
        <v>100</v>
      </c>
      <c r="E29" s="319">
        <f t="shared" si="2"/>
        <v>577</v>
      </c>
      <c r="F29" s="178"/>
      <c r="G29" s="199"/>
      <c r="H29" s="209"/>
      <c r="I29" s="319">
        <f t="shared" si="3"/>
        <v>0</v>
      </c>
      <c r="J29" s="169">
        <f t="shared" si="0"/>
        <v>24219</v>
      </c>
      <c r="K29" s="169">
        <f t="shared" si="1"/>
        <v>139743.62999999998</v>
      </c>
      <c r="L29" s="160"/>
    </row>
    <row r="30" spans="1:12" x14ac:dyDescent="0.25">
      <c r="B30" s="210" t="s">
        <v>20</v>
      </c>
      <c r="C30" s="214" t="s">
        <v>33</v>
      </c>
      <c r="D30" s="385">
        <v>1000</v>
      </c>
      <c r="E30" s="319">
        <f t="shared" si="2"/>
        <v>5770</v>
      </c>
      <c r="F30" s="172"/>
      <c r="G30" s="216"/>
      <c r="H30" s="211"/>
      <c r="I30" s="319">
        <f t="shared" si="3"/>
        <v>0</v>
      </c>
      <c r="J30" s="169">
        <f t="shared" si="0"/>
        <v>25219</v>
      </c>
      <c r="K30" s="169">
        <f t="shared" si="1"/>
        <v>145513.62999999998</v>
      </c>
      <c r="L30" s="160"/>
    </row>
    <row r="31" spans="1:12" x14ac:dyDescent="0.25">
      <c r="A31" s="384"/>
      <c r="B31" s="210"/>
      <c r="C31" s="214"/>
      <c r="D31" s="385"/>
      <c r="E31" s="319">
        <f t="shared" si="2"/>
        <v>0</v>
      </c>
      <c r="F31" s="186" t="s">
        <v>97</v>
      </c>
      <c r="G31" s="199" t="s">
        <v>33</v>
      </c>
      <c r="H31" s="209">
        <v>1100</v>
      </c>
      <c r="I31" s="319">
        <f t="shared" si="3"/>
        <v>6346.9999999999991</v>
      </c>
      <c r="J31" s="169">
        <f t="shared" si="0"/>
        <v>24119</v>
      </c>
      <c r="K31" s="169">
        <f t="shared" si="1"/>
        <v>139166.62999999998</v>
      </c>
      <c r="L31" s="160"/>
    </row>
    <row r="32" spans="1:12" x14ac:dyDescent="0.25">
      <c r="A32" s="384">
        <v>44000</v>
      </c>
      <c r="B32" s="439" t="s">
        <v>11</v>
      </c>
      <c r="C32" s="440" t="s">
        <v>33</v>
      </c>
      <c r="D32" s="385">
        <v>96</v>
      </c>
      <c r="E32" s="319">
        <f t="shared" si="2"/>
        <v>553.91999999999996</v>
      </c>
      <c r="F32" s="178"/>
      <c r="G32" s="223"/>
      <c r="H32" s="385"/>
      <c r="I32" s="319">
        <f t="shared" si="3"/>
        <v>0</v>
      </c>
      <c r="J32" s="169">
        <f t="shared" si="0"/>
        <v>24215</v>
      </c>
      <c r="K32" s="169">
        <f t="shared" si="1"/>
        <v>139720.54999999999</v>
      </c>
      <c r="L32" s="160"/>
    </row>
    <row r="33" spans="1:12" x14ac:dyDescent="0.25">
      <c r="B33" s="214"/>
      <c r="C33" s="214"/>
      <c r="D33" s="209"/>
      <c r="E33" s="319">
        <f t="shared" si="2"/>
        <v>0</v>
      </c>
      <c r="F33" s="186" t="s">
        <v>97</v>
      </c>
      <c r="G33" s="199" t="s">
        <v>33</v>
      </c>
      <c r="H33" s="209">
        <v>1100</v>
      </c>
      <c r="I33" s="319">
        <f t="shared" si="3"/>
        <v>6346.9999999999991</v>
      </c>
      <c r="J33" s="169">
        <f t="shared" si="0"/>
        <v>23115</v>
      </c>
      <c r="K33" s="169">
        <f t="shared" si="1"/>
        <v>133373.54999999999</v>
      </c>
      <c r="L33" s="160"/>
    </row>
    <row r="34" spans="1:12" x14ac:dyDescent="0.25">
      <c r="A34" s="384">
        <v>44001</v>
      </c>
      <c r="B34" s="439" t="s">
        <v>11</v>
      </c>
      <c r="C34" s="440" t="s">
        <v>33</v>
      </c>
      <c r="D34" s="211">
        <v>85</v>
      </c>
      <c r="E34" s="319">
        <f t="shared" si="2"/>
        <v>490.45</v>
      </c>
      <c r="F34" s="172"/>
      <c r="G34" s="216"/>
      <c r="H34" s="211"/>
      <c r="I34" s="319">
        <f t="shared" si="3"/>
        <v>0</v>
      </c>
      <c r="J34" s="169">
        <f t="shared" si="0"/>
        <v>23200</v>
      </c>
      <c r="K34" s="169">
        <f t="shared" si="1"/>
        <v>133864</v>
      </c>
      <c r="L34" s="160"/>
    </row>
    <row r="35" spans="1:12" x14ac:dyDescent="0.25">
      <c r="A35" s="384"/>
      <c r="B35" s="214" t="s">
        <v>8</v>
      </c>
      <c r="C35" s="214"/>
      <c r="D35" s="385">
        <v>881</v>
      </c>
      <c r="E35" s="319">
        <f t="shared" si="2"/>
        <v>5083.37</v>
      </c>
      <c r="F35" s="416"/>
      <c r="G35" s="272"/>
      <c r="H35" s="385"/>
      <c r="I35" s="319">
        <f t="shared" si="3"/>
        <v>0</v>
      </c>
      <c r="J35" s="169">
        <f t="shared" si="0"/>
        <v>24081</v>
      </c>
      <c r="K35" s="169">
        <f t="shared" si="1"/>
        <v>138947.37</v>
      </c>
      <c r="L35" s="160"/>
    </row>
    <row r="36" spans="1:12" x14ac:dyDescent="0.25">
      <c r="A36" s="442"/>
      <c r="B36" s="214" t="s">
        <v>74</v>
      </c>
      <c r="C36" s="214"/>
      <c r="D36" s="209">
        <v>1000</v>
      </c>
      <c r="E36" s="319">
        <f t="shared" si="2"/>
        <v>5770</v>
      </c>
      <c r="F36" s="186"/>
      <c r="G36" s="199"/>
      <c r="H36" s="209"/>
      <c r="I36" s="319">
        <f t="shared" si="3"/>
        <v>0</v>
      </c>
      <c r="J36" s="169">
        <f t="shared" si="0"/>
        <v>25081</v>
      </c>
      <c r="K36" s="169">
        <f t="shared" si="1"/>
        <v>144717.37</v>
      </c>
      <c r="L36" s="160"/>
    </row>
    <row r="37" spans="1:12" x14ac:dyDescent="0.25">
      <c r="A37" s="384">
        <v>44004</v>
      </c>
      <c r="B37" s="439" t="s">
        <v>11</v>
      </c>
      <c r="C37" s="440" t="s">
        <v>33</v>
      </c>
      <c r="D37" s="211">
        <v>78</v>
      </c>
      <c r="E37" s="319">
        <f t="shared" si="2"/>
        <v>450.05999999999995</v>
      </c>
      <c r="F37" s="444"/>
      <c r="G37" s="311"/>
      <c r="H37" s="211"/>
      <c r="I37" s="319">
        <f t="shared" si="3"/>
        <v>0</v>
      </c>
      <c r="J37" s="169">
        <f t="shared" si="0"/>
        <v>25159</v>
      </c>
      <c r="K37" s="169">
        <f t="shared" si="1"/>
        <v>145167.43</v>
      </c>
      <c r="L37" s="160"/>
    </row>
    <row r="38" spans="1:12" x14ac:dyDescent="0.25">
      <c r="B38" s="181" t="s">
        <v>13</v>
      </c>
      <c r="C38" s="272" t="s">
        <v>33</v>
      </c>
      <c r="D38" s="271">
        <v>1137</v>
      </c>
      <c r="E38" s="319">
        <f t="shared" si="2"/>
        <v>6560.49</v>
      </c>
      <c r="F38" s="181"/>
      <c r="G38" s="273"/>
      <c r="H38" s="271"/>
      <c r="I38" s="319">
        <f t="shared" si="3"/>
        <v>0</v>
      </c>
      <c r="J38" s="169">
        <f t="shared" si="0"/>
        <v>26296</v>
      </c>
      <c r="K38" s="169">
        <f t="shared" si="1"/>
        <v>151727.91999999998</v>
      </c>
      <c r="L38" s="160"/>
    </row>
    <row r="39" spans="1:12" x14ac:dyDescent="0.25">
      <c r="B39" s="181" t="s">
        <v>9</v>
      </c>
      <c r="C39" s="272" t="s">
        <v>33</v>
      </c>
      <c r="D39" s="271">
        <v>960</v>
      </c>
      <c r="E39" s="319">
        <f t="shared" si="2"/>
        <v>5539.2</v>
      </c>
      <c r="F39" s="181"/>
      <c r="G39" s="273"/>
      <c r="H39" s="271"/>
      <c r="I39" s="319">
        <f t="shared" si="3"/>
        <v>0</v>
      </c>
      <c r="J39" s="169">
        <f t="shared" si="0"/>
        <v>27256</v>
      </c>
      <c r="K39" s="169">
        <f t="shared" si="1"/>
        <v>157267.12</v>
      </c>
      <c r="L39" s="160"/>
    </row>
    <row r="40" spans="1:12" x14ac:dyDescent="0.25">
      <c r="A40" s="384">
        <v>44005</v>
      </c>
      <c r="B40" s="439" t="s">
        <v>11</v>
      </c>
      <c r="C40" s="440" t="s">
        <v>33</v>
      </c>
      <c r="D40" s="211">
        <v>25</v>
      </c>
      <c r="E40" s="319">
        <f t="shared" si="2"/>
        <v>144.25</v>
      </c>
      <c r="F40" s="172"/>
      <c r="G40" s="200"/>
      <c r="H40" s="211"/>
      <c r="I40" s="319">
        <f t="shared" si="3"/>
        <v>0</v>
      </c>
      <c r="J40" s="169">
        <f t="shared" si="0"/>
        <v>27281</v>
      </c>
      <c r="K40" s="169">
        <f t="shared" si="1"/>
        <v>157411.37</v>
      </c>
      <c r="L40" s="160"/>
    </row>
    <row r="41" spans="1:12" x14ac:dyDescent="0.25">
      <c r="B41" s="181" t="s">
        <v>19</v>
      </c>
      <c r="C41" s="272" t="s">
        <v>33</v>
      </c>
      <c r="D41" s="271">
        <v>1000</v>
      </c>
      <c r="E41" s="319">
        <f t="shared" si="2"/>
        <v>5770</v>
      </c>
      <c r="F41" s="181"/>
      <c r="G41" s="273"/>
      <c r="H41" s="271"/>
      <c r="I41" s="319">
        <f t="shared" si="3"/>
        <v>0</v>
      </c>
      <c r="J41" s="169">
        <f t="shared" si="0"/>
        <v>28281</v>
      </c>
      <c r="K41" s="169">
        <f t="shared" si="1"/>
        <v>163181.37</v>
      </c>
      <c r="L41" s="160"/>
    </row>
    <row r="42" spans="1:12" x14ac:dyDescent="0.25">
      <c r="A42" s="308"/>
      <c r="B42" s="181"/>
      <c r="C42" s="214"/>
      <c r="D42" s="209"/>
      <c r="E42" s="319">
        <f t="shared" si="2"/>
        <v>0</v>
      </c>
      <c r="F42" s="186" t="s">
        <v>97</v>
      </c>
      <c r="G42" s="199" t="s">
        <v>33</v>
      </c>
      <c r="H42" s="209">
        <v>1150</v>
      </c>
      <c r="I42" s="319">
        <f t="shared" si="3"/>
        <v>6635.4999999999991</v>
      </c>
      <c r="J42" s="169">
        <f t="shared" si="0"/>
        <v>27131</v>
      </c>
      <c r="K42" s="169">
        <f t="shared" si="1"/>
        <v>156545.87</v>
      </c>
      <c r="L42" s="160"/>
    </row>
    <row r="43" spans="1:12" x14ac:dyDescent="0.25">
      <c r="A43" s="384">
        <v>44006</v>
      </c>
      <c r="B43" s="439" t="s">
        <v>11</v>
      </c>
      <c r="C43" s="440" t="s">
        <v>33</v>
      </c>
      <c r="D43" s="211">
        <v>62</v>
      </c>
      <c r="E43" s="319">
        <f t="shared" si="2"/>
        <v>357.73999999999995</v>
      </c>
      <c r="F43" s="444"/>
      <c r="G43" s="311"/>
      <c r="H43" s="211"/>
      <c r="I43" s="319">
        <f t="shared" si="3"/>
        <v>0</v>
      </c>
      <c r="J43" s="169">
        <f t="shared" si="0"/>
        <v>27193</v>
      </c>
      <c r="K43" s="169">
        <f t="shared" si="1"/>
        <v>156903.60999999999</v>
      </c>
      <c r="L43" s="160"/>
    </row>
    <row r="44" spans="1:12" x14ac:dyDescent="0.25">
      <c r="B44" s="189" t="s">
        <v>20</v>
      </c>
      <c r="C44" s="272" t="s">
        <v>33</v>
      </c>
      <c r="D44" s="271">
        <v>1000</v>
      </c>
      <c r="E44" s="319">
        <f t="shared" si="2"/>
        <v>5770</v>
      </c>
      <c r="F44" s="181"/>
      <c r="G44" s="273"/>
      <c r="H44" s="271"/>
      <c r="I44" s="319">
        <f t="shared" si="3"/>
        <v>0</v>
      </c>
      <c r="J44" s="169">
        <f t="shared" si="0"/>
        <v>28193</v>
      </c>
      <c r="K44" s="169">
        <f t="shared" si="1"/>
        <v>162673.60999999999</v>
      </c>
      <c r="L44" s="160"/>
    </row>
    <row r="45" spans="1:12" x14ac:dyDescent="0.25">
      <c r="B45" s="189"/>
      <c r="C45" s="315"/>
      <c r="D45" s="377"/>
      <c r="E45" s="319">
        <f t="shared" si="2"/>
        <v>0</v>
      </c>
      <c r="F45" s="186" t="s">
        <v>97</v>
      </c>
      <c r="G45" s="199" t="s">
        <v>33</v>
      </c>
      <c r="H45" s="209">
        <v>1150</v>
      </c>
      <c r="I45" s="319">
        <f t="shared" si="3"/>
        <v>6635.4999999999991</v>
      </c>
      <c r="J45" s="169">
        <f t="shared" si="0"/>
        <v>27043</v>
      </c>
      <c r="K45" s="169">
        <f t="shared" si="1"/>
        <v>156038.10999999999</v>
      </c>
      <c r="L45" s="160"/>
    </row>
    <row r="46" spans="1:12" x14ac:dyDescent="0.25">
      <c r="A46" s="384">
        <v>44007</v>
      </c>
      <c r="B46" s="439" t="s">
        <v>11</v>
      </c>
      <c r="C46" s="440" t="s">
        <v>33</v>
      </c>
      <c r="D46" s="211">
        <v>81</v>
      </c>
      <c r="E46" s="319">
        <f t="shared" si="2"/>
        <v>467.36999999999995</v>
      </c>
      <c r="F46" s="172"/>
      <c r="G46" s="200"/>
      <c r="H46" s="211"/>
      <c r="I46" s="319">
        <f t="shared" si="3"/>
        <v>0</v>
      </c>
      <c r="J46" s="169">
        <f t="shared" si="0"/>
        <v>27124</v>
      </c>
      <c r="K46" s="169">
        <f t="shared" si="1"/>
        <v>156505.47999999998</v>
      </c>
      <c r="L46" s="160"/>
    </row>
    <row r="47" spans="1:12" x14ac:dyDescent="0.25">
      <c r="A47" s="224"/>
      <c r="B47" s="181" t="s">
        <v>20</v>
      </c>
      <c r="C47" s="272" t="s">
        <v>33</v>
      </c>
      <c r="D47" s="271">
        <v>1000</v>
      </c>
      <c r="E47" s="319">
        <f t="shared" si="2"/>
        <v>5770</v>
      </c>
      <c r="F47" s="181"/>
      <c r="G47" s="273"/>
      <c r="H47" s="271"/>
      <c r="I47" s="319">
        <f t="shared" si="3"/>
        <v>0</v>
      </c>
      <c r="J47" s="169">
        <f t="shared" si="0"/>
        <v>28124</v>
      </c>
      <c r="K47" s="169">
        <f t="shared" si="1"/>
        <v>162275.47999999998</v>
      </c>
      <c r="L47" s="160"/>
    </row>
    <row r="48" spans="1:12" x14ac:dyDescent="0.25">
      <c r="B48" s="189"/>
      <c r="C48" s="315"/>
      <c r="D48" s="209"/>
      <c r="E48" s="319">
        <f t="shared" si="2"/>
        <v>0</v>
      </c>
      <c r="F48" s="186" t="s">
        <v>97</v>
      </c>
      <c r="G48" s="199" t="s">
        <v>33</v>
      </c>
      <c r="H48" s="209">
        <v>1150</v>
      </c>
      <c r="I48" s="319">
        <f t="shared" si="3"/>
        <v>6635.4999999999991</v>
      </c>
      <c r="J48" s="169">
        <f t="shared" si="0"/>
        <v>26974</v>
      </c>
      <c r="K48" s="169">
        <f t="shared" si="1"/>
        <v>155639.97999999998</v>
      </c>
      <c r="L48" s="160"/>
    </row>
    <row r="49" spans="1:12" x14ac:dyDescent="0.25">
      <c r="A49" s="384">
        <v>44008</v>
      </c>
      <c r="B49" s="439" t="s">
        <v>11</v>
      </c>
      <c r="C49" s="440" t="s">
        <v>33</v>
      </c>
      <c r="D49" s="211">
        <v>70</v>
      </c>
      <c r="E49" s="319">
        <f t="shared" si="2"/>
        <v>403.9</v>
      </c>
      <c r="F49" s="423"/>
      <c r="G49" s="424"/>
      <c r="H49" s="425"/>
      <c r="I49" s="319">
        <f t="shared" si="3"/>
        <v>0</v>
      </c>
      <c r="J49" s="169">
        <f t="shared" si="0"/>
        <v>27044</v>
      </c>
      <c r="K49" s="169">
        <f t="shared" si="1"/>
        <v>156043.87999999998</v>
      </c>
      <c r="L49" s="160"/>
    </row>
    <row r="50" spans="1:12" x14ac:dyDescent="0.25">
      <c r="B50" s="189" t="s">
        <v>130</v>
      </c>
      <c r="C50" s="315" t="s">
        <v>33</v>
      </c>
      <c r="D50" s="377">
        <v>1000</v>
      </c>
      <c r="E50" s="319">
        <f t="shared" si="2"/>
        <v>5770</v>
      </c>
      <c r="F50" s="189"/>
      <c r="G50" s="316"/>
      <c r="H50" s="377"/>
      <c r="I50" s="319">
        <f t="shared" si="3"/>
        <v>0</v>
      </c>
      <c r="J50" s="169">
        <f t="shared" si="0"/>
        <v>28044</v>
      </c>
      <c r="K50" s="169">
        <f t="shared" si="1"/>
        <v>161813.87999999998</v>
      </c>
      <c r="L50" s="160"/>
    </row>
    <row r="51" spans="1:12" x14ac:dyDescent="0.25">
      <c r="A51" s="384">
        <v>44012</v>
      </c>
      <c r="B51" s="175" t="s">
        <v>11</v>
      </c>
      <c r="C51" s="311" t="s">
        <v>33</v>
      </c>
      <c r="D51" s="376">
        <v>45</v>
      </c>
      <c r="E51" s="319">
        <f t="shared" si="2"/>
        <v>259.64999999999998</v>
      </c>
      <c r="F51" s="175"/>
      <c r="G51" s="312"/>
      <c r="H51" s="376"/>
      <c r="I51" s="319">
        <f t="shared" si="3"/>
        <v>0</v>
      </c>
      <c r="J51" s="169">
        <f t="shared" si="0"/>
        <v>28089</v>
      </c>
      <c r="K51" s="169">
        <f t="shared" si="1"/>
        <v>162073.53</v>
      </c>
      <c r="L51" s="160"/>
    </row>
    <row r="52" spans="1:12" x14ac:dyDescent="0.25">
      <c r="B52" s="181" t="s">
        <v>20</v>
      </c>
      <c r="C52" s="272" t="s">
        <v>33</v>
      </c>
      <c r="D52" s="271">
        <v>1000</v>
      </c>
      <c r="E52" s="319">
        <f t="shared" si="2"/>
        <v>5770</v>
      </c>
      <c r="F52" s="186" t="s">
        <v>97</v>
      </c>
      <c r="G52" s="273" t="s">
        <v>33</v>
      </c>
      <c r="H52" s="271">
        <v>1023</v>
      </c>
      <c r="I52" s="319">
        <f t="shared" si="3"/>
        <v>5902.7099999999991</v>
      </c>
      <c r="J52" s="169">
        <f t="shared" si="0"/>
        <v>28066</v>
      </c>
      <c r="K52" s="169">
        <f t="shared" si="1"/>
        <v>161940.81999999998</v>
      </c>
      <c r="L52" s="160"/>
    </row>
    <row r="53" spans="1:12" x14ac:dyDescent="0.25">
      <c r="A53" s="224"/>
      <c r="B53" s="181"/>
      <c r="C53" s="272"/>
      <c r="D53" s="271"/>
      <c r="E53" s="319">
        <f t="shared" si="2"/>
        <v>0</v>
      </c>
      <c r="F53" s="181"/>
      <c r="G53" s="273"/>
      <c r="H53" s="271"/>
      <c r="I53" s="319">
        <f t="shared" si="3"/>
        <v>0</v>
      </c>
      <c r="J53" s="169">
        <f t="shared" si="0"/>
        <v>28066</v>
      </c>
      <c r="K53" s="169">
        <f t="shared" si="1"/>
        <v>161940.81999999998</v>
      </c>
      <c r="L53" s="160"/>
    </row>
    <row r="54" spans="1:12" x14ac:dyDescent="0.25">
      <c r="A54" s="224"/>
      <c r="B54" s="181"/>
      <c r="C54" s="272"/>
      <c r="D54" s="271"/>
      <c r="E54" s="319">
        <f t="shared" si="2"/>
        <v>0</v>
      </c>
      <c r="F54" s="181"/>
      <c r="G54" s="273"/>
      <c r="H54" s="271"/>
      <c r="I54" s="319">
        <f t="shared" si="3"/>
        <v>0</v>
      </c>
      <c r="J54" s="169">
        <f t="shared" si="0"/>
        <v>28066</v>
      </c>
      <c r="K54" s="169">
        <f t="shared" si="1"/>
        <v>161940.81999999998</v>
      </c>
      <c r="L54" s="160"/>
    </row>
    <row r="55" spans="1:12" ht="15.75" thickBot="1" x14ac:dyDescent="0.3">
      <c r="A55" s="224"/>
      <c r="B55" s="181"/>
      <c r="C55" s="272"/>
      <c r="D55" s="271"/>
      <c r="E55" s="299"/>
      <c r="F55" s="181"/>
      <c r="G55" s="273"/>
      <c r="H55" s="271"/>
      <c r="I55" s="319">
        <f t="shared" ref="I55:I58" si="4">H55*5.77</f>
        <v>0</v>
      </c>
      <c r="J55" s="169">
        <f t="shared" si="0"/>
        <v>28066</v>
      </c>
      <c r="K55" s="169">
        <f t="shared" ref="K55:K57" si="5">J55*5.77</f>
        <v>161940.81999999998</v>
      </c>
      <c r="L55" s="160"/>
    </row>
    <row r="56" spans="1:12" ht="15.75" thickBot="1" x14ac:dyDescent="0.3">
      <c r="A56" s="10"/>
      <c r="B56" s="381" t="s">
        <v>81</v>
      </c>
      <c r="C56" s="398">
        <f>D59</f>
        <v>21425</v>
      </c>
      <c r="D56" s="367"/>
      <c r="E56" s="274"/>
      <c r="F56" s="362" t="s">
        <v>82</v>
      </c>
      <c r="G56" s="381">
        <f>H58</f>
        <v>19528</v>
      </c>
      <c r="H56" s="367"/>
      <c r="I56" s="319">
        <f t="shared" si="4"/>
        <v>0</v>
      </c>
      <c r="J56" s="169">
        <f t="shared" si="0"/>
        <v>28066</v>
      </c>
      <c r="K56" s="169">
        <f t="shared" si="5"/>
        <v>161940.81999999998</v>
      </c>
      <c r="L56" s="160"/>
    </row>
    <row r="57" spans="1:12" x14ac:dyDescent="0.25">
      <c r="A57" s="374"/>
      <c r="B57" s="274"/>
      <c r="C57" s="273"/>
      <c r="D57" s="367"/>
      <c r="E57" s="274"/>
      <c r="F57" s="360"/>
      <c r="G57" s="273"/>
      <c r="H57" s="367"/>
      <c r="I57" s="319">
        <f t="shared" si="4"/>
        <v>0</v>
      </c>
      <c r="J57" s="169"/>
      <c r="K57" s="169">
        <f t="shared" si="5"/>
        <v>0</v>
      </c>
      <c r="L57" s="160"/>
    </row>
    <row r="58" spans="1:12" ht="15.75" thickBot="1" x14ac:dyDescent="0.3">
      <c r="A58" s="375"/>
      <c r="D58" s="271"/>
      <c r="E58" s="170"/>
      <c r="H58" s="271">
        <f>SUM(H4:H57)</f>
        <v>19528</v>
      </c>
      <c r="I58" s="319">
        <f t="shared" si="4"/>
        <v>112676.56</v>
      </c>
      <c r="J58" s="184"/>
      <c r="K58" s="170"/>
      <c r="L58" s="160"/>
    </row>
    <row r="59" spans="1:12" x14ac:dyDescent="0.25">
      <c r="A59" s="225"/>
      <c r="B59" s="226"/>
      <c r="C59" s="226"/>
      <c r="D59" s="226">
        <f>SUM(D4:D58)</f>
        <v>21425</v>
      </c>
      <c r="E59" s="226"/>
      <c r="F59" s="226"/>
      <c r="G59" s="226"/>
      <c r="H59" s="226"/>
      <c r="I59" s="226"/>
      <c r="J59" s="170"/>
      <c r="K59" s="160"/>
      <c r="L59" s="160"/>
    </row>
    <row r="60" spans="1:12" x14ac:dyDescent="0.25">
      <c r="A60" s="225"/>
      <c r="B60" s="226"/>
      <c r="C60" s="226"/>
      <c r="D60" s="226"/>
      <c r="E60" s="10"/>
      <c r="F60" s="226"/>
      <c r="G60" s="10"/>
      <c r="H60" s="10"/>
      <c r="I60" s="10"/>
      <c r="J60" s="227"/>
      <c r="K60" s="160"/>
      <c r="L60" s="160"/>
    </row>
    <row r="61" spans="1:12" ht="15.75" thickBot="1" x14ac:dyDescent="0.3">
      <c r="A61" s="228"/>
    </row>
    <row r="62" spans="1:12" ht="15.75" thickBot="1" x14ac:dyDescent="0.3">
      <c r="A62" s="228"/>
      <c r="B62" s="521" t="s">
        <v>91</v>
      </c>
      <c r="C62" s="522"/>
      <c r="E62" s="427">
        <f>SUM(E4:E59)</f>
        <v>123622.24999999999</v>
      </c>
      <c r="F62" s="523" t="s">
        <v>126</v>
      </c>
      <c r="G62" s="523"/>
      <c r="H62" s="397">
        <f>H23</f>
        <v>8955</v>
      </c>
      <c r="I62" s="428">
        <f>H62*5.77</f>
        <v>51670.35</v>
      </c>
      <c r="K62" s="67"/>
    </row>
    <row r="63" spans="1:12" ht="15.75" thickBot="1" x14ac:dyDescent="0.3">
      <c r="A63" s="228"/>
      <c r="B63" s="521" t="s">
        <v>84</v>
      </c>
      <c r="C63" s="522"/>
      <c r="E63" s="427">
        <f>SUM(I4:I55)</f>
        <v>112676.56</v>
      </c>
      <c r="F63" s="523" t="s">
        <v>127</v>
      </c>
      <c r="G63" s="523"/>
      <c r="H63" s="397">
        <f>H58-H62</f>
        <v>10573</v>
      </c>
      <c r="I63" s="428">
        <f>H63*5.77</f>
        <v>61006.21</v>
      </c>
    </row>
    <row r="64" spans="1:12" ht="15.75" thickBot="1" x14ac:dyDescent="0.3">
      <c r="A64" s="228"/>
      <c r="B64" s="521" t="s">
        <v>85</v>
      </c>
      <c r="C64" s="522"/>
      <c r="E64" s="383">
        <f>K56</f>
        <v>161940.81999999998</v>
      </c>
      <c r="H64" s="67"/>
      <c r="I64" s="67"/>
    </row>
    <row r="65" spans="1:9" x14ac:dyDescent="0.25">
      <c r="A65" s="228"/>
      <c r="H65" s="229"/>
      <c r="I65" s="229"/>
    </row>
    <row r="66" spans="1:9" x14ac:dyDescent="0.25">
      <c r="A66" s="228"/>
    </row>
    <row r="67" spans="1:9" x14ac:dyDescent="0.25">
      <c r="A67" s="228"/>
      <c r="F67" s="66">
        <f>(C56+J3)-H58</f>
        <v>28066</v>
      </c>
    </row>
    <row r="68" spans="1:9" x14ac:dyDescent="0.25">
      <c r="A68" s="228"/>
    </row>
    <row r="69" spans="1:9" x14ac:dyDescent="0.25">
      <c r="A69" s="228"/>
    </row>
    <row r="70" spans="1:9" x14ac:dyDescent="0.25">
      <c r="A70" s="228"/>
    </row>
    <row r="71" spans="1:9" x14ac:dyDescent="0.25">
      <c r="A71" s="228"/>
    </row>
    <row r="72" spans="1:9" x14ac:dyDescent="0.25">
      <c r="A72" s="228"/>
    </row>
    <row r="73" spans="1:9" x14ac:dyDescent="0.25">
      <c r="A73" s="228"/>
    </row>
  </sheetData>
  <mergeCells count="5">
    <mergeCell ref="B62:C62"/>
    <mergeCell ref="F62:G62"/>
    <mergeCell ref="B63:C63"/>
    <mergeCell ref="F63:G63"/>
    <mergeCell ref="B64:C64"/>
  </mergeCells>
  <pageMargins left="0.70866141732283472" right="0.70866141732283472" top="0.74803149606299213" bottom="0.74803149606299213" header="0.31496062992125984" footer="0.31496062992125984"/>
  <pageSetup scale="64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1"/>
  <sheetViews>
    <sheetView workbookViewId="0">
      <selection activeCell="H71" sqref="H71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8.140625" style="66" customWidth="1"/>
    <col min="5" max="5" width="10.5703125" style="66" hidden="1" customWidth="1"/>
    <col min="6" max="6" width="19" style="66" customWidth="1"/>
    <col min="7" max="7" width="7.85546875" style="66" customWidth="1"/>
    <col min="8" max="8" width="9.140625" style="66" customWidth="1"/>
    <col min="9" max="9" width="10" style="66" hidden="1" customWidth="1"/>
    <col min="10" max="10" width="10" style="66" customWidth="1"/>
    <col min="11" max="11" width="10.28515625" style="66" hidden="1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98"/>
      <c r="J3" s="277">
        <f>'Junio 2020'!J56</f>
        <v>28066</v>
      </c>
      <c r="K3" s="277">
        <f>J3*5.77</f>
        <v>161940.81999999998</v>
      </c>
      <c r="L3" s="160"/>
      <c r="M3" s="433"/>
    </row>
    <row r="4" spans="1:13" x14ac:dyDescent="0.25">
      <c r="A4" s="384">
        <v>44013</v>
      </c>
      <c r="B4" s="175" t="s">
        <v>11</v>
      </c>
      <c r="C4" s="376" t="s">
        <v>33</v>
      </c>
      <c r="D4" s="376">
        <v>123</v>
      </c>
      <c r="E4" s="319">
        <f>D4*5.77</f>
        <v>709.70999999999992</v>
      </c>
      <c r="F4" s="175"/>
      <c r="G4" s="312"/>
      <c r="H4" s="376"/>
      <c r="I4" s="285"/>
      <c r="J4" s="169">
        <f>J3+D4-H4</f>
        <v>28189</v>
      </c>
      <c r="K4" s="169">
        <f>J4*5.77</f>
        <v>162650.53</v>
      </c>
      <c r="L4" s="160"/>
    </row>
    <row r="5" spans="1:13" x14ac:dyDescent="0.25">
      <c r="B5" s="181"/>
      <c r="C5" s="272"/>
      <c r="D5" s="271"/>
      <c r="E5" s="319">
        <f>D5*5.77</f>
        <v>0</v>
      </c>
      <c r="F5" s="186" t="s">
        <v>97</v>
      </c>
      <c r="G5" s="273" t="s">
        <v>33</v>
      </c>
      <c r="H5" s="273">
        <v>1014</v>
      </c>
      <c r="I5" s="319">
        <f>H5*5.77</f>
        <v>5850.78</v>
      </c>
      <c r="J5" s="169">
        <f t="shared" ref="J5:J64" si="0">J4+D5-H5</f>
        <v>27175</v>
      </c>
      <c r="K5" s="169">
        <f t="shared" ref="K5:K63" si="1">J5*5.77</f>
        <v>156799.75</v>
      </c>
      <c r="L5" s="160"/>
    </row>
    <row r="6" spans="1:13" x14ac:dyDescent="0.25">
      <c r="A6" s="317"/>
      <c r="B6" s="189"/>
      <c r="C6" s="315"/>
      <c r="D6" s="377"/>
      <c r="E6" s="319">
        <f t="shared" ref="E6:E63" si="2">D6*5.77</f>
        <v>0</v>
      </c>
      <c r="F6" s="189"/>
      <c r="G6" s="316"/>
      <c r="H6" s="377"/>
      <c r="I6" s="319">
        <f>H6*5.77</f>
        <v>0</v>
      </c>
      <c r="J6" s="169">
        <f t="shared" si="0"/>
        <v>27175</v>
      </c>
      <c r="K6" s="169">
        <f t="shared" si="1"/>
        <v>156799.75</v>
      </c>
      <c r="L6" s="160"/>
    </row>
    <row r="7" spans="1:13" x14ac:dyDescent="0.25">
      <c r="A7" s="415">
        <v>44014</v>
      </c>
      <c r="B7" s="175" t="s">
        <v>11</v>
      </c>
      <c r="C7" s="376" t="s">
        <v>33</v>
      </c>
      <c r="D7" s="376">
        <v>153</v>
      </c>
      <c r="E7" s="319">
        <f t="shared" si="2"/>
        <v>882.81</v>
      </c>
      <c r="F7" s="175"/>
      <c r="G7" s="312"/>
      <c r="H7" s="376"/>
      <c r="I7" s="319">
        <f t="shared" ref="I7:I63" si="3">H7*5.77</f>
        <v>0</v>
      </c>
      <c r="J7" s="169">
        <f t="shared" si="0"/>
        <v>27328</v>
      </c>
      <c r="K7" s="169">
        <f t="shared" si="1"/>
        <v>157682.56</v>
      </c>
      <c r="L7" s="160"/>
    </row>
    <row r="8" spans="1:13" x14ac:dyDescent="0.25">
      <c r="A8" s="224"/>
      <c r="B8" s="181" t="s">
        <v>20</v>
      </c>
      <c r="C8" s="272" t="s">
        <v>33</v>
      </c>
      <c r="D8" s="271">
        <v>1000</v>
      </c>
      <c r="E8" s="319">
        <f t="shared" si="2"/>
        <v>5770</v>
      </c>
      <c r="F8" s="181"/>
      <c r="G8" s="273"/>
      <c r="H8" s="271"/>
      <c r="I8" s="319">
        <f t="shared" si="3"/>
        <v>0</v>
      </c>
      <c r="J8" s="169">
        <f t="shared" si="0"/>
        <v>28328</v>
      </c>
      <c r="K8" s="169">
        <f t="shared" si="1"/>
        <v>163452.56</v>
      </c>
      <c r="L8" s="160"/>
    </row>
    <row r="9" spans="1:13" x14ac:dyDescent="0.25">
      <c r="A9" s="224"/>
      <c r="B9" s="181"/>
      <c r="C9" s="272"/>
      <c r="D9" s="271"/>
      <c r="E9" s="319">
        <f t="shared" si="2"/>
        <v>0</v>
      </c>
      <c r="F9" s="186" t="s">
        <v>97</v>
      </c>
      <c r="G9" s="273" t="s">
        <v>33</v>
      </c>
      <c r="H9" s="271">
        <v>1150</v>
      </c>
      <c r="I9" s="319">
        <f t="shared" si="3"/>
        <v>6635.4999999999991</v>
      </c>
      <c r="J9" s="169">
        <f t="shared" si="0"/>
        <v>27178</v>
      </c>
      <c r="K9" s="169">
        <f t="shared" si="1"/>
        <v>156817.06</v>
      </c>
      <c r="L9" s="160"/>
    </row>
    <row r="10" spans="1:13" x14ac:dyDescent="0.25">
      <c r="B10" s="189"/>
      <c r="C10" s="315"/>
      <c r="D10" s="377"/>
      <c r="E10" s="319">
        <f t="shared" si="2"/>
        <v>0</v>
      </c>
      <c r="F10" s="189"/>
      <c r="G10" s="316"/>
      <c r="H10" s="377"/>
      <c r="I10" s="319">
        <f t="shared" si="3"/>
        <v>0</v>
      </c>
      <c r="J10" s="169">
        <f t="shared" si="0"/>
        <v>27178</v>
      </c>
      <c r="K10" s="169">
        <f t="shared" si="1"/>
        <v>156817.06</v>
      </c>
      <c r="L10" s="160"/>
    </row>
    <row r="11" spans="1:13" x14ac:dyDescent="0.25">
      <c r="A11" s="415">
        <v>44015</v>
      </c>
      <c r="B11" s="175" t="s">
        <v>11</v>
      </c>
      <c r="C11" s="376" t="s">
        <v>33</v>
      </c>
      <c r="D11" s="376">
        <v>112</v>
      </c>
      <c r="E11" s="319">
        <f t="shared" si="2"/>
        <v>646.24</v>
      </c>
      <c r="F11" s="175"/>
      <c r="G11" s="312"/>
      <c r="H11" s="376"/>
      <c r="I11" s="319">
        <f t="shared" si="3"/>
        <v>0</v>
      </c>
      <c r="J11" s="169">
        <f t="shared" si="0"/>
        <v>27290</v>
      </c>
      <c r="K11" s="169">
        <f t="shared" si="1"/>
        <v>157463.29999999999</v>
      </c>
      <c r="L11" s="160"/>
    </row>
    <row r="12" spans="1:13" x14ac:dyDescent="0.25">
      <c r="A12" s="224"/>
      <c r="B12" s="82" t="s">
        <v>20</v>
      </c>
      <c r="C12" s="83" t="s">
        <v>33</v>
      </c>
      <c r="D12" s="84">
        <v>1000</v>
      </c>
      <c r="E12" s="319">
        <f t="shared" si="2"/>
        <v>5770</v>
      </c>
      <c r="F12" s="181"/>
      <c r="G12" s="273"/>
      <c r="H12" s="271"/>
      <c r="I12" s="319">
        <f t="shared" si="3"/>
        <v>0</v>
      </c>
      <c r="J12" s="169">
        <f t="shared" si="0"/>
        <v>28290</v>
      </c>
      <c r="K12" s="169">
        <f t="shared" si="1"/>
        <v>163233.29999999999</v>
      </c>
      <c r="L12" s="160"/>
    </row>
    <row r="13" spans="1:13" x14ac:dyDescent="0.25">
      <c r="A13" s="224"/>
      <c r="B13" s="181"/>
      <c r="C13" s="272"/>
      <c r="D13" s="271"/>
      <c r="E13" s="319">
        <f t="shared" si="2"/>
        <v>0</v>
      </c>
      <c r="F13" s="186" t="s">
        <v>97</v>
      </c>
      <c r="G13" s="273" t="s">
        <v>33</v>
      </c>
      <c r="H13" s="271">
        <v>1150</v>
      </c>
      <c r="I13" s="319">
        <f t="shared" si="3"/>
        <v>6635.4999999999991</v>
      </c>
      <c r="J13" s="169">
        <f t="shared" si="0"/>
        <v>27140</v>
      </c>
      <c r="K13" s="169">
        <f t="shared" si="1"/>
        <v>156597.79999999999</v>
      </c>
      <c r="L13" s="160"/>
    </row>
    <row r="14" spans="1:13" x14ac:dyDescent="0.25">
      <c r="B14" s="181"/>
      <c r="C14" s="272"/>
      <c r="D14" s="271"/>
      <c r="E14" s="319">
        <f t="shared" si="2"/>
        <v>0</v>
      </c>
      <c r="F14" s="181"/>
      <c r="G14" s="273"/>
      <c r="H14" s="271"/>
      <c r="I14" s="319">
        <f t="shared" si="3"/>
        <v>0</v>
      </c>
      <c r="J14" s="169">
        <f t="shared" si="0"/>
        <v>27140</v>
      </c>
      <c r="K14" s="169">
        <f t="shared" si="1"/>
        <v>156597.79999999999</v>
      </c>
      <c r="L14" s="160"/>
    </row>
    <row r="15" spans="1:13" x14ac:dyDescent="0.25">
      <c r="A15" s="224"/>
      <c r="B15" s="181"/>
      <c r="C15" s="272"/>
      <c r="D15" s="271"/>
      <c r="E15" s="319">
        <f t="shared" si="2"/>
        <v>0</v>
      </c>
      <c r="F15" s="181"/>
      <c r="G15" s="273"/>
      <c r="H15" s="271"/>
      <c r="I15" s="319">
        <f t="shared" si="3"/>
        <v>0</v>
      </c>
      <c r="J15" s="169">
        <f t="shared" si="0"/>
        <v>27140</v>
      </c>
      <c r="K15" s="169">
        <f t="shared" si="1"/>
        <v>156597.79999999999</v>
      </c>
      <c r="L15" s="160"/>
    </row>
    <row r="16" spans="1:13" x14ac:dyDescent="0.25">
      <c r="B16" s="189"/>
      <c r="C16" s="315"/>
      <c r="D16" s="377"/>
      <c r="E16" s="319">
        <f t="shared" si="2"/>
        <v>0</v>
      </c>
      <c r="F16" s="189" t="s">
        <v>98</v>
      </c>
      <c r="G16" s="316" t="s">
        <v>33</v>
      </c>
      <c r="H16" s="377">
        <v>8902</v>
      </c>
      <c r="I16" s="319">
        <f t="shared" si="3"/>
        <v>51364.539999999994</v>
      </c>
      <c r="J16" s="169">
        <f t="shared" si="0"/>
        <v>18238</v>
      </c>
      <c r="K16" s="169">
        <f t="shared" si="1"/>
        <v>105233.26</v>
      </c>
      <c r="L16" s="160"/>
    </row>
    <row r="17" spans="1:12" x14ac:dyDescent="0.25">
      <c r="A17" s="415">
        <v>44018</v>
      </c>
      <c r="B17" s="175" t="s">
        <v>11</v>
      </c>
      <c r="C17" s="311" t="s">
        <v>33</v>
      </c>
      <c r="D17" s="376">
        <v>135</v>
      </c>
      <c r="E17" s="319">
        <f t="shared" si="2"/>
        <v>778.94999999999993</v>
      </c>
      <c r="F17" s="175"/>
      <c r="G17" s="312"/>
      <c r="H17" s="376"/>
      <c r="I17" s="319">
        <f t="shared" si="3"/>
        <v>0</v>
      </c>
      <c r="J17" s="169">
        <f t="shared" si="0"/>
        <v>18373</v>
      </c>
      <c r="K17" s="169">
        <f t="shared" si="1"/>
        <v>106012.20999999999</v>
      </c>
      <c r="L17" s="160"/>
    </row>
    <row r="18" spans="1:12" x14ac:dyDescent="0.25">
      <c r="B18" s="181" t="s">
        <v>20</v>
      </c>
      <c r="C18" s="272" t="s">
        <v>33</v>
      </c>
      <c r="D18" s="271">
        <v>1000</v>
      </c>
      <c r="E18" s="319">
        <f t="shared" si="2"/>
        <v>5770</v>
      </c>
      <c r="F18" s="181"/>
      <c r="G18" s="273"/>
      <c r="H18" s="271"/>
      <c r="I18" s="319">
        <f t="shared" si="3"/>
        <v>0</v>
      </c>
      <c r="J18" s="169">
        <f t="shared" si="0"/>
        <v>19373</v>
      </c>
      <c r="K18" s="169">
        <f t="shared" si="1"/>
        <v>111782.20999999999</v>
      </c>
      <c r="L18" s="160"/>
    </row>
    <row r="19" spans="1:12" x14ac:dyDescent="0.25">
      <c r="A19" s="317"/>
      <c r="B19" s="189" t="s">
        <v>9</v>
      </c>
      <c r="C19" s="315" t="s">
        <v>33</v>
      </c>
      <c r="D19" s="377">
        <v>847</v>
      </c>
      <c r="E19" s="319">
        <f t="shared" si="2"/>
        <v>4887.1899999999996</v>
      </c>
      <c r="F19" s="189"/>
      <c r="G19" s="316"/>
      <c r="H19" s="377"/>
      <c r="I19" s="319">
        <f t="shared" si="3"/>
        <v>0</v>
      </c>
      <c r="J19" s="169">
        <f t="shared" si="0"/>
        <v>20220</v>
      </c>
      <c r="K19" s="169">
        <f t="shared" si="1"/>
        <v>116669.4</v>
      </c>
      <c r="L19" s="160"/>
    </row>
    <row r="20" spans="1:12" x14ac:dyDescent="0.25">
      <c r="A20" s="415">
        <v>44019</v>
      </c>
      <c r="B20" s="175" t="s">
        <v>11</v>
      </c>
      <c r="C20" s="311" t="s">
        <v>33</v>
      </c>
      <c r="D20" s="376">
        <v>44</v>
      </c>
      <c r="E20" s="319">
        <f t="shared" si="2"/>
        <v>253.88</v>
      </c>
      <c r="F20" s="175"/>
      <c r="G20" s="312"/>
      <c r="H20" s="376"/>
      <c r="I20" s="319">
        <f t="shared" si="3"/>
        <v>0</v>
      </c>
      <c r="J20" s="169">
        <f t="shared" si="0"/>
        <v>20264</v>
      </c>
      <c r="K20" s="169">
        <f t="shared" si="1"/>
        <v>116923.27999999998</v>
      </c>
      <c r="L20" s="160"/>
    </row>
    <row r="21" spans="1:12" x14ac:dyDescent="0.25">
      <c r="B21" s="189" t="s">
        <v>74</v>
      </c>
      <c r="C21" s="315" t="s">
        <v>33</v>
      </c>
      <c r="D21" s="377">
        <v>1000</v>
      </c>
      <c r="E21" s="319">
        <f t="shared" si="2"/>
        <v>5770</v>
      </c>
      <c r="F21" s="189"/>
      <c r="G21" s="316"/>
      <c r="H21" s="377"/>
      <c r="I21" s="319">
        <f t="shared" si="3"/>
        <v>0</v>
      </c>
      <c r="J21" s="169">
        <f t="shared" si="0"/>
        <v>21264</v>
      </c>
      <c r="K21" s="169">
        <f t="shared" si="1"/>
        <v>122693.27999999998</v>
      </c>
      <c r="L21" s="160"/>
    </row>
    <row r="22" spans="1:12" x14ac:dyDescent="0.25">
      <c r="A22" s="415">
        <v>44020</v>
      </c>
      <c r="B22" s="175" t="s">
        <v>11</v>
      </c>
      <c r="C22" s="312" t="s">
        <v>33</v>
      </c>
      <c r="D22" s="376">
        <v>147</v>
      </c>
      <c r="E22" s="319">
        <f t="shared" si="2"/>
        <v>848.18999999999994</v>
      </c>
      <c r="F22" s="175"/>
      <c r="G22" s="312"/>
      <c r="H22" s="376"/>
      <c r="I22" s="319">
        <f t="shared" si="3"/>
        <v>0</v>
      </c>
      <c r="J22" s="169">
        <f t="shared" si="0"/>
        <v>21411</v>
      </c>
      <c r="K22" s="169">
        <f t="shared" si="1"/>
        <v>123541.46999999999</v>
      </c>
      <c r="L22" s="160"/>
    </row>
    <row r="23" spans="1:12" x14ac:dyDescent="0.25">
      <c r="B23" s="88" t="s">
        <v>20</v>
      </c>
      <c r="C23" s="108" t="s">
        <v>33</v>
      </c>
      <c r="D23" s="377">
        <v>1000</v>
      </c>
      <c r="E23" s="319">
        <f t="shared" si="2"/>
        <v>5770</v>
      </c>
      <c r="F23" s="189"/>
      <c r="G23" s="316"/>
      <c r="H23" s="377"/>
      <c r="I23" s="319">
        <f t="shared" si="3"/>
        <v>0</v>
      </c>
      <c r="J23" s="169">
        <f t="shared" si="0"/>
        <v>22411</v>
      </c>
      <c r="K23" s="169">
        <f t="shared" si="1"/>
        <v>129311.46999999999</v>
      </c>
      <c r="L23" s="160"/>
    </row>
    <row r="24" spans="1:12" x14ac:dyDescent="0.25">
      <c r="A24" s="415">
        <v>44021</v>
      </c>
      <c r="B24" s="175" t="s">
        <v>11</v>
      </c>
      <c r="C24" s="311" t="s">
        <v>33</v>
      </c>
      <c r="D24" s="376">
        <v>140</v>
      </c>
      <c r="E24" s="319">
        <f t="shared" si="2"/>
        <v>807.8</v>
      </c>
      <c r="F24" s="175"/>
      <c r="G24" s="312"/>
      <c r="H24" s="376"/>
      <c r="I24" s="319">
        <f t="shared" si="3"/>
        <v>0</v>
      </c>
      <c r="J24" s="169">
        <f t="shared" si="0"/>
        <v>22551</v>
      </c>
      <c r="K24" s="169">
        <f t="shared" si="1"/>
        <v>130119.26999999999</v>
      </c>
      <c r="L24" s="160"/>
    </row>
    <row r="25" spans="1:12" x14ac:dyDescent="0.25">
      <c r="B25" s="189" t="s">
        <v>19</v>
      </c>
      <c r="C25" s="315" t="s">
        <v>33</v>
      </c>
      <c r="D25" s="377">
        <v>1000</v>
      </c>
      <c r="E25" s="319">
        <f t="shared" si="2"/>
        <v>5770</v>
      </c>
      <c r="F25" s="189"/>
      <c r="G25" s="316"/>
      <c r="H25" s="377"/>
      <c r="I25" s="319">
        <f t="shared" si="3"/>
        <v>0</v>
      </c>
      <c r="J25" s="169">
        <f t="shared" si="0"/>
        <v>23551</v>
      </c>
      <c r="K25" s="169">
        <f t="shared" si="1"/>
        <v>135889.26999999999</v>
      </c>
      <c r="L25" s="160"/>
    </row>
    <row r="26" spans="1:12" x14ac:dyDescent="0.25">
      <c r="A26" s="415">
        <v>44022</v>
      </c>
      <c r="B26" s="175" t="s">
        <v>11</v>
      </c>
      <c r="C26" s="312" t="s">
        <v>33</v>
      </c>
      <c r="D26" s="376">
        <v>112</v>
      </c>
      <c r="E26" s="319">
        <f t="shared" si="2"/>
        <v>646.24</v>
      </c>
      <c r="F26" s="175"/>
      <c r="G26" s="312"/>
      <c r="H26" s="376"/>
      <c r="I26" s="319">
        <f t="shared" si="3"/>
        <v>0</v>
      </c>
      <c r="J26" s="169">
        <f t="shared" si="0"/>
        <v>23663</v>
      </c>
      <c r="K26" s="169">
        <f t="shared" si="1"/>
        <v>136535.50999999998</v>
      </c>
      <c r="L26" s="160"/>
    </row>
    <row r="27" spans="1:12" x14ac:dyDescent="0.25">
      <c r="A27" s="224"/>
      <c r="B27" s="88" t="s">
        <v>20</v>
      </c>
      <c r="C27" s="108" t="s">
        <v>33</v>
      </c>
      <c r="D27" s="271">
        <v>1000</v>
      </c>
      <c r="E27" s="319">
        <f t="shared" si="2"/>
        <v>5770</v>
      </c>
      <c r="F27" s="181"/>
      <c r="G27" s="273"/>
      <c r="H27" s="271"/>
      <c r="I27" s="319">
        <f t="shared" si="3"/>
        <v>0</v>
      </c>
      <c r="J27" s="169">
        <f t="shared" si="0"/>
        <v>24663</v>
      </c>
      <c r="K27" s="169">
        <f t="shared" si="1"/>
        <v>142305.50999999998</v>
      </c>
      <c r="L27" s="160"/>
    </row>
    <row r="28" spans="1:12" x14ac:dyDescent="0.25">
      <c r="A28" s="317"/>
      <c r="B28" s="189"/>
      <c r="C28" s="315"/>
      <c r="D28" s="377"/>
      <c r="E28" s="319">
        <f t="shared" si="2"/>
        <v>0</v>
      </c>
      <c r="F28" s="189" t="s">
        <v>98</v>
      </c>
      <c r="G28" s="316" t="s">
        <v>132</v>
      </c>
      <c r="H28" s="377">
        <v>10169</v>
      </c>
      <c r="I28" s="319">
        <f t="shared" si="3"/>
        <v>58675.13</v>
      </c>
      <c r="J28" s="169">
        <f t="shared" si="0"/>
        <v>14494</v>
      </c>
      <c r="K28" s="169">
        <f t="shared" si="1"/>
        <v>83630.37999999999</v>
      </c>
      <c r="L28" s="160"/>
    </row>
    <row r="29" spans="1:12" x14ac:dyDescent="0.25">
      <c r="A29" s="415">
        <v>44025</v>
      </c>
      <c r="B29" s="175" t="s">
        <v>11</v>
      </c>
      <c r="C29" s="312" t="s">
        <v>33</v>
      </c>
      <c r="D29" s="376">
        <v>73</v>
      </c>
      <c r="E29" s="319">
        <f t="shared" si="2"/>
        <v>421.21</v>
      </c>
      <c r="F29" s="175"/>
      <c r="G29" s="312"/>
      <c r="H29" s="376"/>
      <c r="I29" s="319">
        <f t="shared" si="3"/>
        <v>0</v>
      </c>
      <c r="J29" s="169">
        <f t="shared" si="0"/>
        <v>14567</v>
      </c>
      <c r="K29" s="169">
        <f t="shared" si="1"/>
        <v>84051.59</v>
      </c>
      <c r="L29" s="160"/>
    </row>
    <row r="30" spans="1:12" x14ac:dyDescent="0.25">
      <c r="B30" s="189"/>
      <c r="C30" s="315"/>
      <c r="D30" s="377"/>
      <c r="E30" s="319">
        <f t="shared" si="2"/>
        <v>0</v>
      </c>
      <c r="F30" s="186" t="s">
        <v>97</v>
      </c>
      <c r="G30" s="316" t="s">
        <v>33</v>
      </c>
      <c r="H30" s="377">
        <v>1153</v>
      </c>
      <c r="I30" s="319">
        <f t="shared" si="3"/>
        <v>6652.8099999999995</v>
      </c>
      <c r="J30" s="169">
        <f t="shared" si="0"/>
        <v>13414</v>
      </c>
      <c r="K30" s="169">
        <f t="shared" si="1"/>
        <v>77398.78</v>
      </c>
      <c r="L30" s="160"/>
    </row>
    <row r="31" spans="1:12" x14ac:dyDescent="0.25">
      <c r="A31" s="415">
        <v>44026</v>
      </c>
      <c r="B31" s="175" t="s">
        <v>11</v>
      </c>
      <c r="C31" s="312" t="s">
        <v>33</v>
      </c>
      <c r="D31" s="376">
        <v>91</v>
      </c>
      <c r="E31" s="319">
        <f t="shared" si="2"/>
        <v>525.06999999999994</v>
      </c>
      <c r="F31" s="175"/>
      <c r="G31" s="312"/>
      <c r="H31" s="376"/>
      <c r="I31" s="319">
        <f t="shared" si="3"/>
        <v>0</v>
      </c>
      <c r="J31" s="169">
        <f t="shared" si="0"/>
        <v>13505</v>
      </c>
      <c r="K31" s="169">
        <f t="shared" si="1"/>
        <v>77923.849999999991</v>
      </c>
      <c r="L31" s="160"/>
    </row>
    <row r="32" spans="1:12" x14ac:dyDescent="0.25">
      <c r="B32" s="181"/>
      <c r="C32" s="272"/>
      <c r="D32" s="271"/>
      <c r="E32" s="319">
        <f t="shared" si="2"/>
        <v>0</v>
      </c>
      <c r="F32" s="186" t="s">
        <v>97</v>
      </c>
      <c r="G32" s="273" t="s">
        <v>33</v>
      </c>
      <c r="H32" s="271">
        <v>990</v>
      </c>
      <c r="I32" s="319">
        <f t="shared" si="3"/>
        <v>5712.2999999999993</v>
      </c>
      <c r="J32" s="169">
        <f t="shared" si="0"/>
        <v>12515</v>
      </c>
      <c r="K32" s="169">
        <f t="shared" si="1"/>
        <v>72211.549999999988</v>
      </c>
      <c r="L32" s="160"/>
    </row>
    <row r="33" spans="1:12" x14ac:dyDescent="0.25">
      <c r="A33" s="224"/>
      <c r="B33" s="181"/>
      <c r="C33" s="272"/>
      <c r="D33" s="271"/>
      <c r="E33" s="319">
        <f t="shared" si="2"/>
        <v>0</v>
      </c>
      <c r="F33" s="181"/>
      <c r="G33" s="273"/>
      <c r="H33" s="271"/>
      <c r="I33" s="319">
        <f t="shared" si="3"/>
        <v>0</v>
      </c>
      <c r="J33" s="169">
        <f t="shared" si="0"/>
        <v>12515</v>
      </c>
      <c r="K33" s="169">
        <f t="shared" si="1"/>
        <v>72211.549999999988</v>
      </c>
      <c r="L33" s="160"/>
    </row>
    <row r="34" spans="1:12" x14ac:dyDescent="0.25">
      <c r="A34" s="224"/>
      <c r="B34" s="181"/>
      <c r="C34" s="272"/>
      <c r="D34" s="271"/>
      <c r="E34" s="319">
        <f t="shared" si="2"/>
        <v>0</v>
      </c>
      <c r="F34" s="181"/>
      <c r="G34" s="273"/>
      <c r="H34" s="271"/>
      <c r="I34" s="319">
        <f t="shared" si="3"/>
        <v>0</v>
      </c>
      <c r="J34" s="169">
        <f t="shared" si="0"/>
        <v>12515</v>
      </c>
      <c r="K34" s="169">
        <f t="shared" si="1"/>
        <v>72211.549999999988</v>
      </c>
      <c r="L34" s="160"/>
    </row>
    <row r="35" spans="1:12" x14ac:dyDescent="0.25">
      <c r="A35" s="317"/>
      <c r="B35" s="189"/>
      <c r="C35" s="315"/>
      <c r="D35" s="377"/>
      <c r="E35" s="319">
        <f t="shared" si="2"/>
        <v>0</v>
      </c>
      <c r="F35" s="189"/>
      <c r="G35" s="316"/>
      <c r="H35" s="377"/>
      <c r="I35" s="319">
        <f t="shared" si="3"/>
        <v>0</v>
      </c>
      <c r="J35" s="169">
        <f t="shared" si="0"/>
        <v>12515</v>
      </c>
      <c r="K35" s="169">
        <f t="shared" si="1"/>
        <v>72211.549999999988</v>
      </c>
      <c r="L35" s="160"/>
    </row>
    <row r="36" spans="1:12" x14ac:dyDescent="0.25">
      <c r="A36" s="415">
        <v>44027</v>
      </c>
      <c r="B36" s="175" t="s">
        <v>11</v>
      </c>
      <c r="C36" s="311" t="s">
        <v>33</v>
      </c>
      <c r="D36" s="376">
        <v>155</v>
      </c>
      <c r="E36" s="319">
        <f t="shared" si="2"/>
        <v>894.34999999999991</v>
      </c>
      <c r="F36" s="175"/>
      <c r="G36" s="312"/>
      <c r="H36" s="376"/>
      <c r="I36" s="319">
        <f t="shared" si="3"/>
        <v>0</v>
      </c>
      <c r="J36" s="169">
        <f t="shared" si="0"/>
        <v>12670</v>
      </c>
      <c r="K36" s="169">
        <f t="shared" si="1"/>
        <v>73105.899999999994</v>
      </c>
      <c r="L36" s="160"/>
    </row>
    <row r="37" spans="1:12" x14ac:dyDescent="0.25">
      <c r="B37" s="181" t="s">
        <v>8</v>
      </c>
      <c r="C37" s="272" t="s">
        <v>33</v>
      </c>
      <c r="D37" s="271">
        <v>708</v>
      </c>
      <c r="E37" s="319">
        <f t="shared" si="2"/>
        <v>4085.16</v>
      </c>
      <c r="F37" s="181"/>
      <c r="G37" s="273"/>
      <c r="H37" s="271"/>
      <c r="I37" s="319">
        <f t="shared" si="3"/>
        <v>0</v>
      </c>
      <c r="J37" s="169">
        <f t="shared" si="0"/>
        <v>13378</v>
      </c>
      <c r="K37" s="169">
        <f t="shared" si="1"/>
        <v>77191.06</v>
      </c>
      <c r="L37" s="160"/>
    </row>
    <row r="38" spans="1:12" x14ac:dyDescent="0.25">
      <c r="A38" s="317"/>
      <c r="B38" s="189" t="s">
        <v>130</v>
      </c>
      <c r="C38" s="315" t="s">
        <v>33</v>
      </c>
      <c r="D38" s="377">
        <v>1000</v>
      </c>
      <c r="E38" s="319">
        <f t="shared" si="2"/>
        <v>5770</v>
      </c>
      <c r="F38" s="189"/>
      <c r="G38" s="316"/>
      <c r="H38" s="377"/>
      <c r="I38" s="319">
        <f t="shared" si="3"/>
        <v>0</v>
      </c>
      <c r="J38" s="169">
        <f t="shared" si="0"/>
        <v>14378</v>
      </c>
      <c r="K38" s="169">
        <f t="shared" si="1"/>
        <v>82961.06</v>
      </c>
      <c r="L38" s="160"/>
    </row>
    <row r="39" spans="1:12" x14ac:dyDescent="0.25">
      <c r="A39" s="445">
        <v>44028</v>
      </c>
      <c r="B39" s="175" t="s">
        <v>11</v>
      </c>
      <c r="C39" s="311" t="s">
        <v>33</v>
      </c>
      <c r="D39" s="164">
        <v>95</v>
      </c>
      <c r="E39" s="319">
        <f t="shared" si="2"/>
        <v>548.15</v>
      </c>
      <c r="F39" s="162"/>
      <c r="G39" s="363"/>
      <c r="H39" s="164"/>
      <c r="I39" s="319">
        <f t="shared" si="3"/>
        <v>0</v>
      </c>
      <c r="J39" s="169">
        <f t="shared" si="0"/>
        <v>14473</v>
      </c>
      <c r="K39" s="169">
        <f t="shared" si="1"/>
        <v>83509.209999999992</v>
      </c>
      <c r="L39" s="160"/>
    </row>
    <row r="40" spans="1:12" x14ac:dyDescent="0.25">
      <c r="A40" s="415">
        <v>44029</v>
      </c>
      <c r="B40" s="175" t="s">
        <v>11</v>
      </c>
      <c r="C40" s="311" t="s">
        <v>33</v>
      </c>
      <c r="D40" s="376">
        <v>110</v>
      </c>
      <c r="E40" s="319">
        <f t="shared" si="2"/>
        <v>634.69999999999993</v>
      </c>
      <c r="F40" s="175"/>
      <c r="G40" s="312"/>
      <c r="H40" s="376"/>
      <c r="I40" s="319">
        <f t="shared" si="3"/>
        <v>0</v>
      </c>
      <c r="J40" s="169">
        <f t="shared" si="0"/>
        <v>14583</v>
      </c>
      <c r="K40" s="169">
        <f t="shared" si="1"/>
        <v>84143.909999999989</v>
      </c>
      <c r="L40" s="160"/>
    </row>
    <row r="41" spans="1:12" x14ac:dyDescent="0.25">
      <c r="A41" s="224"/>
      <c r="B41" s="181" t="s">
        <v>19</v>
      </c>
      <c r="C41" s="272" t="s">
        <v>33</v>
      </c>
      <c r="D41" s="271">
        <v>1000</v>
      </c>
      <c r="E41" s="319">
        <f t="shared" si="2"/>
        <v>5770</v>
      </c>
      <c r="F41" s="181"/>
      <c r="G41" s="273"/>
      <c r="H41" s="271"/>
      <c r="I41" s="319">
        <f t="shared" si="3"/>
        <v>0</v>
      </c>
      <c r="J41" s="169">
        <f t="shared" si="0"/>
        <v>15583</v>
      </c>
      <c r="K41" s="169">
        <f t="shared" si="1"/>
        <v>89913.909999999989</v>
      </c>
      <c r="L41" s="160"/>
    </row>
    <row r="42" spans="1:12" x14ac:dyDescent="0.25">
      <c r="A42" s="224"/>
      <c r="B42" s="181" t="s">
        <v>20</v>
      </c>
      <c r="C42" s="272" t="s">
        <v>33</v>
      </c>
      <c r="D42" s="271">
        <v>1000</v>
      </c>
      <c r="E42" s="319">
        <f t="shared" si="2"/>
        <v>5770</v>
      </c>
      <c r="F42" s="181"/>
      <c r="G42" s="273"/>
      <c r="H42" s="271"/>
      <c r="I42" s="319">
        <f t="shared" si="3"/>
        <v>0</v>
      </c>
      <c r="J42" s="169">
        <f t="shared" si="0"/>
        <v>16583</v>
      </c>
      <c r="K42" s="169">
        <f t="shared" si="1"/>
        <v>95683.909999999989</v>
      </c>
      <c r="L42" s="160"/>
    </row>
    <row r="43" spans="1:12" x14ac:dyDescent="0.25">
      <c r="B43" s="189"/>
      <c r="C43" s="315"/>
      <c r="D43" s="377"/>
      <c r="E43" s="319">
        <f t="shared" si="2"/>
        <v>0</v>
      </c>
      <c r="F43" s="186" t="s">
        <v>97</v>
      </c>
      <c r="G43" s="316" t="s">
        <v>33</v>
      </c>
      <c r="H43" s="377">
        <v>1144</v>
      </c>
      <c r="I43" s="319">
        <f t="shared" si="3"/>
        <v>6600.8799999999992</v>
      </c>
      <c r="J43" s="169">
        <f t="shared" si="0"/>
        <v>15439</v>
      </c>
      <c r="K43" s="169">
        <f t="shared" si="1"/>
        <v>89083.03</v>
      </c>
      <c r="L43" s="160"/>
    </row>
    <row r="44" spans="1:12" x14ac:dyDescent="0.25">
      <c r="A44" s="415">
        <v>44032</v>
      </c>
      <c r="B44" s="175" t="s">
        <v>11</v>
      </c>
      <c r="C44" s="311" t="s">
        <v>33</v>
      </c>
      <c r="D44" s="376">
        <v>109</v>
      </c>
      <c r="E44" s="319">
        <f t="shared" si="2"/>
        <v>628.92999999999995</v>
      </c>
      <c r="F44" s="175"/>
      <c r="G44" s="312"/>
      <c r="H44" s="376"/>
      <c r="I44" s="319">
        <f t="shared" si="3"/>
        <v>0</v>
      </c>
      <c r="J44" s="169">
        <f t="shared" si="0"/>
        <v>15548</v>
      </c>
      <c r="K44" s="169">
        <f t="shared" si="1"/>
        <v>89711.959999999992</v>
      </c>
      <c r="L44" s="160"/>
    </row>
    <row r="45" spans="1:12" x14ac:dyDescent="0.25">
      <c r="B45" s="189" t="s">
        <v>9</v>
      </c>
      <c r="C45" s="315" t="s">
        <v>33</v>
      </c>
      <c r="D45" s="377">
        <v>812</v>
      </c>
      <c r="E45" s="319">
        <f t="shared" si="2"/>
        <v>4685.24</v>
      </c>
      <c r="F45" s="189"/>
      <c r="G45" s="316"/>
      <c r="H45" s="377"/>
      <c r="I45" s="319">
        <f t="shared" si="3"/>
        <v>0</v>
      </c>
      <c r="J45" s="169">
        <f t="shared" si="0"/>
        <v>16360</v>
      </c>
      <c r="K45" s="169">
        <f t="shared" si="1"/>
        <v>94397.2</v>
      </c>
      <c r="L45" s="160"/>
    </row>
    <row r="46" spans="1:12" x14ac:dyDescent="0.25">
      <c r="A46" s="415">
        <v>44033</v>
      </c>
      <c r="B46" s="175" t="s">
        <v>11</v>
      </c>
      <c r="C46" s="311" t="s">
        <v>33</v>
      </c>
      <c r="D46" s="376">
        <v>60</v>
      </c>
      <c r="E46" s="319">
        <f t="shared" si="2"/>
        <v>346.2</v>
      </c>
      <c r="F46" s="175"/>
      <c r="G46" s="312"/>
      <c r="H46" s="376"/>
      <c r="I46" s="319">
        <f t="shared" si="3"/>
        <v>0</v>
      </c>
      <c r="J46" s="169">
        <f t="shared" si="0"/>
        <v>16420</v>
      </c>
      <c r="K46" s="169">
        <f t="shared" si="1"/>
        <v>94743.4</v>
      </c>
      <c r="L46" s="160"/>
    </row>
    <row r="47" spans="1:12" x14ac:dyDescent="0.25">
      <c r="B47" s="189" t="s">
        <v>20</v>
      </c>
      <c r="C47" s="315" t="s">
        <v>33</v>
      </c>
      <c r="D47" s="377">
        <v>1000</v>
      </c>
      <c r="E47" s="319">
        <f t="shared" si="2"/>
        <v>5770</v>
      </c>
      <c r="F47" s="189"/>
      <c r="G47" s="316"/>
      <c r="H47" s="377"/>
      <c r="I47" s="319">
        <f t="shared" si="3"/>
        <v>0</v>
      </c>
      <c r="J47" s="169">
        <f t="shared" si="0"/>
        <v>17420</v>
      </c>
      <c r="K47" s="169">
        <f t="shared" si="1"/>
        <v>100513.4</v>
      </c>
      <c r="L47" s="160"/>
    </row>
    <row r="48" spans="1:12" x14ac:dyDescent="0.25">
      <c r="A48" s="445">
        <v>44034</v>
      </c>
      <c r="B48" s="175" t="s">
        <v>11</v>
      </c>
      <c r="C48" s="311" t="s">
        <v>33</v>
      </c>
      <c r="D48" s="164">
        <v>128</v>
      </c>
      <c r="E48" s="319">
        <f t="shared" si="2"/>
        <v>738.56</v>
      </c>
      <c r="F48" s="162"/>
      <c r="G48" s="363"/>
      <c r="H48" s="164"/>
      <c r="I48" s="319">
        <f t="shared" si="3"/>
        <v>0</v>
      </c>
      <c r="J48" s="169">
        <f t="shared" si="0"/>
        <v>17548</v>
      </c>
      <c r="K48" s="169">
        <f t="shared" si="1"/>
        <v>101251.95999999999</v>
      </c>
      <c r="L48" s="160"/>
    </row>
    <row r="49" spans="1:12" x14ac:dyDescent="0.25">
      <c r="A49" s="415">
        <v>44035</v>
      </c>
      <c r="B49" s="175" t="s">
        <v>11</v>
      </c>
      <c r="C49" s="311" t="s">
        <v>33</v>
      </c>
      <c r="D49" s="376">
        <v>138</v>
      </c>
      <c r="E49" s="319">
        <f t="shared" si="2"/>
        <v>796.26</v>
      </c>
      <c r="F49" s="175"/>
      <c r="G49" s="312"/>
      <c r="H49" s="376"/>
      <c r="I49" s="319">
        <f t="shared" si="3"/>
        <v>0</v>
      </c>
      <c r="J49" s="169">
        <f t="shared" si="0"/>
        <v>17686</v>
      </c>
      <c r="K49" s="169">
        <f t="shared" si="1"/>
        <v>102048.21999999999</v>
      </c>
      <c r="L49" s="160"/>
    </row>
    <row r="50" spans="1:12" x14ac:dyDescent="0.25">
      <c r="B50" s="181" t="s">
        <v>130</v>
      </c>
      <c r="C50" s="272" t="s">
        <v>33</v>
      </c>
      <c r="D50" s="271">
        <v>1000</v>
      </c>
      <c r="E50" s="319">
        <f t="shared" si="2"/>
        <v>5770</v>
      </c>
      <c r="F50" s="181"/>
      <c r="G50" s="273"/>
      <c r="H50" s="271"/>
      <c r="I50" s="319">
        <f t="shared" si="3"/>
        <v>0</v>
      </c>
      <c r="J50" s="169">
        <f t="shared" si="0"/>
        <v>18686</v>
      </c>
      <c r="K50" s="169">
        <f t="shared" si="1"/>
        <v>107818.21999999999</v>
      </c>
      <c r="L50" s="160"/>
    </row>
    <row r="51" spans="1:12" x14ac:dyDescent="0.25">
      <c r="A51" s="317"/>
      <c r="B51" s="189" t="s">
        <v>9</v>
      </c>
      <c r="C51" s="315" t="s">
        <v>33</v>
      </c>
      <c r="D51" s="377">
        <v>786</v>
      </c>
      <c r="E51" s="319">
        <f t="shared" si="2"/>
        <v>4535.2199999999993</v>
      </c>
      <c r="F51" s="189"/>
      <c r="G51" s="316"/>
      <c r="H51" s="377"/>
      <c r="I51" s="319">
        <f t="shared" si="3"/>
        <v>0</v>
      </c>
      <c r="J51" s="169">
        <f t="shared" si="0"/>
        <v>19472</v>
      </c>
      <c r="K51" s="169">
        <f t="shared" si="1"/>
        <v>112353.43999999999</v>
      </c>
      <c r="L51" s="160"/>
    </row>
    <row r="52" spans="1:12" x14ac:dyDescent="0.25">
      <c r="A52" s="415">
        <v>44036</v>
      </c>
      <c r="B52" s="175" t="s">
        <v>11</v>
      </c>
      <c r="C52" s="311" t="s">
        <v>33</v>
      </c>
      <c r="D52" s="376">
        <v>99</v>
      </c>
      <c r="E52" s="319">
        <f t="shared" si="2"/>
        <v>571.2299999999999</v>
      </c>
      <c r="F52" s="175"/>
      <c r="G52" s="312"/>
      <c r="H52" s="376"/>
      <c r="I52" s="319">
        <f t="shared" si="3"/>
        <v>0</v>
      </c>
      <c r="J52" s="169">
        <f t="shared" si="0"/>
        <v>19571</v>
      </c>
      <c r="K52" s="169">
        <f t="shared" si="1"/>
        <v>112924.67</v>
      </c>
      <c r="L52" s="160"/>
    </row>
    <row r="53" spans="1:12" x14ac:dyDescent="0.25">
      <c r="B53" s="189" t="s">
        <v>20</v>
      </c>
      <c r="C53" s="315" t="s">
        <v>33</v>
      </c>
      <c r="D53" s="377">
        <v>1000</v>
      </c>
      <c r="E53" s="319">
        <f t="shared" si="2"/>
        <v>5770</v>
      </c>
      <c r="F53" s="189"/>
      <c r="G53" s="316"/>
      <c r="H53" s="377"/>
      <c r="I53" s="319">
        <f t="shared" si="3"/>
        <v>0</v>
      </c>
      <c r="J53" s="169">
        <f t="shared" si="0"/>
        <v>20571</v>
      </c>
      <c r="K53" s="169">
        <f t="shared" si="1"/>
        <v>118694.67</v>
      </c>
      <c r="L53" s="160"/>
    </row>
    <row r="54" spans="1:12" x14ac:dyDescent="0.25">
      <c r="A54" s="445">
        <v>44039</v>
      </c>
      <c r="B54" s="162" t="s">
        <v>11</v>
      </c>
      <c r="C54" s="163" t="s">
        <v>33</v>
      </c>
      <c r="D54" s="164">
        <v>160</v>
      </c>
      <c r="E54" s="319">
        <f t="shared" si="2"/>
        <v>923.19999999999993</v>
      </c>
      <c r="F54" s="162"/>
      <c r="G54" s="363"/>
      <c r="H54" s="164"/>
      <c r="I54" s="319">
        <f t="shared" si="3"/>
        <v>0</v>
      </c>
      <c r="J54" s="169">
        <f t="shared" si="0"/>
        <v>20731</v>
      </c>
      <c r="K54" s="169">
        <f t="shared" si="1"/>
        <v>119617.87</v>
      </c>
      <c r="L54" s="160"/>
    </row>
    <row r="55" spans="1:12" x14ac:dyDescent="0.25">
      <c r="A55" s="415">
        <v>44040</v>
      </c>
      <c r="B55" s="175" t="s">
        <v>11</v>
      </c>
      <c r="C55" s="311" t="s">
        <v>33</v>
      </c>
      <c r="D55" s="376">
        <v>61</v>
      </c>
      <c r="E55" s="319">
        <f t="shared" si="2"/>
        <v>351.96999999999997</v>
      </c>
      <c r="F55" s="175"/>
      <c r="G55" s="312"/>
      <c r="H55" s="376"/>
      <c r="I55" s="319">
        <f t="shared" si="3"/>
        <v>0</v>
      </c>
      <c r="J55" s="169">
        <f t="shared" si="0"/>
        <v>20792</v>
      </c>
      <c r="K55" s="169">
        <f t="shared" si="1"/>
        <v>119969.84</v>
      </c>
      <c r="L55" s="160"/>
    </row>
    <row r="56" spans="1:12" x14ac:dyDescent="0.25">
      <c r="B56" s="189" t="s">
        <v>20</v>
      </c>
      <c r="C56" s="315" t="s">
        <v>33</v>
      </c>
      <c r="D56" s="271">
        <v>1000</v>
      </c>
      <c r="E56" s="319">
        <f t="shared" si="2"/>
        <v>5770</v>
      </c>
      <c r="F56" s="181"/>
      <c r="G56" s="273"/>
      <c r="H56" s="271"/>
      <c r="I56" s="319">
        <f t="shared" si="3"/>
        <v>0</v>
      </c>
      <c r="J56" s="169">
        <f t="shared" si="0"/>
        <v>21792</v>
      </c>
      <c r="K56" s="169">
        <f t="shared" si="1"/>
        <v>125739.84</v>
      </c>
      <c r="L56" s="160"/>
    </row>
    <row r="57" spans="1:12" x14ac:dyDescent="0.25">
      <c r="A57" s="317"/>
      <c r="B57" s="189" t="s">
        <v>130</v>
      </c>
      <c r="C57" s="315" t="s">
        <v>33</v>
      </c>
      <c r="D57" s="377">
        <v>1000</v>
      </c>
      <c r="E57" s="319">
        <f t="shared" si="2"/>
        <v>5770</v>
      </c>
      <c r="F57" s="189"/>
      <c r="G57" s="316"/>
      <c r="H57" s="377"/>
      <c r="I57" s="319">
        <f t="shared" si="3"/>
        <v>0</v>
      </c>
      <c r="J57" s="169">
        <f t="shared" si="0"/>
        <v>22792</v>
      </c>
      <c r="K57" s="169">
        <f t="shared" si="1"/>
        <v>131509.84</v>
      </c>
      <c r="L57" s="160"/>
    </row>
    <row r="58" spans="1:12" x14ac:dyDescent="0.25">
      <c r="A58" s="415">
        <v>44041</v>
      </c>
      <c r="B58" s="175" t="s">
        <v>11</v>
      </c>
      <c r="C58" s="311" t="s">
        <v>33</v>
      </c>
      <c r="D58" s="376">
        <v>140</v>
      </c>
      <c r="E58" s="319">
        <f t="shared" si="2"/>
        <v>807.8</v>
      </c>
      <c r="F58" s="175"/>
      <c r="G58" s="312"/>
      <c r="H58" s="376"/>
      <c r="I58" s="319">
        <f t="shared" si="3"/>
        <v>0</v>
      </c>
      <c r="J58" s="169">
        <f t="shared" si="0"/>
        <v>22932</v>
      </c>
      <c r="K58" s="169">
        <f t="shared" si="1"/>
        <v>132317.63999999998</v>
      </c>
      <c r="L58" s="160"/>
    </row>
    <row r="59" spans="1:12" x14ac:dyDescent="0.25">
      <c r="A59" s="415">
        <v>44042</v>
      </c>
      <c r="B59" s="175" t="s">
        <v>11</v>
      </c>
      <c r="C59" s="311" t="s">
        <v>33</v>
      </c>
      <c r="D59" s="271">
        <v>144</v>
      </c>
      <c r="E59" s="319">
        <f t="shared" si="2"/>
        <v>830.87999999999988</v>
      </c>
      <c r="F59" s="181"/>
      <c r="G59" s="273"/>
      <c r="H59" s="271"/>
      <c r="I59" s="319">
        <f t="shared" si="3"/>
        <v>0</v>
      </c>
      <c r="J59" s="169">
        <f t="shared" si="0"/>
        <v>23076</v>
      </c>
      <c r="K59" s="169">
        <f t="shared" si="1"/>
        <v>133148.51999999999</v>
      </c>
      <c r="L59" s="160"/>
    </row>
    <row r="60" spans="1:12" x14ac:dyDescent="0.25">
      <c r="A60" s="10"/>
      <c r="B60" s="189" t="s">
        <v>19</v>
      </c>
      <c r="C60" s="315" t="s">
        <v>33</v>
      </c>
      <c r="D60" s="377">
        <v>1002</v>
      </c>
      <c r="E60" s="319">
        <f t="shared" si="2"/>
        <v>5781.54</v>
      </c>
      <c r="F60" s="189"/>
      <c r="G60" s="316"/>
      <c r="H60" s="377"/>
      <c r="I60" s="319">
        <f t="shared" si="3"/>
        <v>0</v>
      </c>
      <c r="J60" s="169">
        <f t="shared" si="0"/>
        <v>24078</v>
      </c>
      <c r="K60" s="169">
        <f t="shared" si="1"/>
        <v>138930.06</v>
      </c>
      <c r="L60" s="160"/>
    </row>
    <row r="61" spans="1:12" x14ac:dyDescent="0.25">
      <c r="A61" s="415">
        <v>44043</v>
      </c>
      <c r="B61" s="175" t="s">
        <v>11</v>
      </c>
      <c r="C61" s="311" t="s">
        <v>33</v>
      </c>
      <c r="D61" s="318">
        <v>104</v>
      </c>
      <c r="E61" s="319">
        <f t="shared" si="2"/>
        <v>600.07999999999993</v>
      </c>
      <c r="F61" s="162"/>
      <c r="G61" s="446"/>
      <c r="H61" s="376"/>
      <c r="I61" s="319">
        <f t="shared" si="3"/>
        <v>0</v>
      </c>
      <c r="J61" s="169">
        <f t="shared" si="0"/>
        <v>24182</v>
      </c>
      <c r="K61" s="169">
        <f t="shared" si="1"/>
        <v>139530.13999999998</v>
      </c>
      <c r="L61" s="160"/>
    </row>
    <row r="62" spans="1:12" x14ac:dyDescent="0.25">
      <c r="B62" s="189"/>
      <c r="C62" s="315"/>
      <c r="D62" s="377"/>
      <c r="E62" s="319">
        <f t="shared" si="2"/>
        <v>0</v>
      </c>
      <c r="F62" s="115" t="s">
        <v>133</v>
      </c>
      <c r="G62" s="116" t="s">
        <v>33</v>
      </c>
      <c r="H62" s="114">
        <v>8457</v>
      </c>
      <c r="I62" s="319">
        <f t="shared" si="3"/>
        <v>48796.89</v>
      </c>
      <c r="J62" s="169">
        <f t="shared" si="0"/>
        <v>15725</v>
      </c>
      <c r="K62" s="169">
        <f t="shared" si="1"/>
        <v>90733.25</v>
      </c>
      <c r="L62" s="160"/>
    </row>
    <row r="63" spans="1:12" ht="15.75" thickBot="1" x14ac:dyDescent="0.3">
      <c r="A63" s="384"/>
      <c r="B63" s="175"/>
      <c r="C63" s="311"/>
      <c r="D63" s="376"/>
      <c r="E63" s="319">
        <f t="shared" si="2"/>
        <v>0</v>
      </c>
      <c r="F63" s="175"/>
      <c r="G63" s="312"/>
      <c r="H63" s="376"/>
      <c r="I63" s="319">
        <f t="shared" si="3"/>
        <v>0</v>
      </c>
      <c r="J63" s="169">
        <f t="shared" si="0"/>
        <v>15725</v>
      </c>
      <c r="K63" s="169">
        <f t="shared" si="1"/>
        <v>90733.25</v>
      </c>
    </row>
    <row r="64" spans="1:12" ht="15.75" thickBot="1" x14ac:dyDescent="0.3">
      <c r="A64" s="10"/>
      <c r="B64" s="381" t="s">
        <v>81</v>
      </c>
      <c r="C64" s="398">
        <f>D67</f>
        <v>21788</v>
      </c>
      <c r="D64" s="367"/>
      <c r="E64" s="274"/>
      <c r="F64" s="362" t="s">
        <v>82</v>
      </c>
      <c r="G64" s="381">
        <f>H66</f>
        <v>34129</v>
      </c>
      <c r="H64" s="367"/>
      <c r="I64" s="319">
        <f t="shared" ref="I64:I66" si="4">H64*5.77</f>
        <v>0</v>
      </c>
      <c r="J64" s="169">
        <f t="shared" si="0"/>
        <v>15725</v>
      </c>
      <c r="K64" s="169">
        <f t="shared" ref="K64:K65" si="5">J64*5.77</f>
        <v>90733.25</v>
      </c>
      <c r="L64" s="160"/>
    </row>
    <row r="65" spans="1:12" x14ac:dyDescent="0.25">
      <c r="A65" s="374"/>
      <c r="B65" s="274"/>
      <c r="C65" s="273"/>
      <c r="D65" s="367"/>
      <c r="E65" s="274"/>
      <c r="F65" s="360"/>
      <c r="G65" s="273"/>
      <c r="H65" s="367"/>
      <c r="I65" s="319">
        <f t="shared" si="4"/>
        <v>0</v>
      </c>
      <c r="J65" s="169"/>
      <c r="K65" s="169">
        <f t="shared" si="5"/>
        <v>0</v>
      </c>
      <c r="L65" s="160"/>
    </row>
    <row r="66" spans="1:12" ht="15.75" thickBot="1" x14ac:dyDescent="0.3">
      <c r="A66" s="375"/>
      <c r="D66" s="271"/>
      <c r="E66" s="170"/>
      <c r="H66" s="271">
        <f>SUM(H4:H65)</f>
        <v>34129</v>
      </c>
      <c r="I66" s="319">
        <f t="shared" si="4"/>
        <v>196924.33</v>
      </c>
      <c r="J66" s="184"/>
      <c r="K66" s="170"/>
      <c r="L66" s="160"/>
    </row>
    <row r="67" spans="1:12" x14ac:dyDescent="0.25">
      <c r="A67" s="225"/>
      <c r="B67" s="226"/>
      <c r="C67" s="226"/>
      <c r="D67" s="226">
        <f>SUM(D4:D66)</f>
        <v>21788</v>
      </c>
      <c r="E67" s="226"/>
      <c r="F67" s="226"/>
      <c r="G67" s="226"/>
      <c r="H67" s="226"/>
      <c r="I67" s="226"/>
      <c r="J67" s="170"/>
      <c r="K67" s="160"/>
      <c r="L67" s="160"/>
    </row>
    <row r="68" spans="1:12" x14ac:dyDescent="0.25">
      <c r="A68" s="225"/>
      <c r="B68" s="226"/>
      <c r="C68" s="226"/>
      <c r="D68" s="226"/>
      <c r="E68" s="10"/>
      <c r="F68" s="226"/>
      <c r="G68" s="10"/>
      <c r="H68" s="10"/>
      <c r="I68" s="10"/>
      <c r="J68" s="227"/>
      <c r="K68" s="160"/>
      <c r="L68" s="160"/>
    </row>
    <row r="69" spans="1:12" ht="15.75" thickBot="1" x14ac:dyDescent="0.3">
      <c r="A69" s="228"/>
    </row>
    <row r="70" spans="1:12" ht="15.75" thickBot="1" x14ac:dyDescent="0.3">
      <c r="A70" s="228"/>
      <c r="B70" s="521" t="s">
        <v>91</v>
      </c>
      <c r="C70" s="522"/>
      <c r="E70" s="427">
        <f>SUM(E4:E67)</f>
        <v>125716.75999999998</v>
      </c>
      <c r="F70" s="523" t="s">
        <v>126</v>
      </c>
      <c r="G70" s="523"/>
      <c r="H70" s="397">
        <f>H16+H28+H62</f>
        <v>27528</v>
      </c>
      <c r="I70" s="428">
        <f>H70*5.77</f>
        <v>158836.56</v>
      </c>
      <c r="K70" s="67"/>
    </row>
    <row r="71" spans="1:12" ht="15.75" thickBot="1" x14ac:dyDescent="0.3">
      <c r="A71" s="228"/>
      <c r="B71" s="521" t="s">
        <v>84</v>
      </c>
      <c r="C71" s="522"/>
      <c r="E71" s="427">
        <f>SUM(I4:I63)</f>
        <v>196924.32999999996</v>
      </c>
      <c r="F71" s="523" t="s">
        <v>127</v>
      </c>
      <c r="G71" s="523"/>
      <c r="H71" s="397">
        <f>H66-H70</f>
        <v>6601</v>
      </c>
      <c r="I71" s="428">
        <f>H71*5.77</f>
        <v>38087.769999999997</v>
      </c>
    </row>
    <row r="72" spans="1:12" ht="15.75" thickBot="1" x14ac:dyDescent="0.3">
      <c r="A72" s="228"/>
      <c r="B72" s="521" t="s">
        <v>85</v>
      </c>
      <c r="C72" s="522"/>
      <c r="E72" s="383">
        <f>K64</f>
        <v>90733.25</v>
      </c>
      <c r="H72" s="67"/>
      <c r="I72" s="67"/>
    </row>
    <row r="73" spans="1:12" x14ac:dyDescent="0.25">
      <c r="A73" s="228"/>
      <c r="F73" s="66">
        <f>(C64+J3)-H66</f>
        <v>15725</v>
      </c>
      <c r="H73" s="229"/>
      <c r="I73" s="229"/>
    </row>
    <row r="74" spans="1:12" x14ac:dyDescent="0.25">
      <c r="A74" s="228"/>
    </row>
    <row r="75" spans="1:12" x14ac:dyDescent="0.25">
      <c r="A75" s="228"/>
    </row>
    <row r="76" spans="1:12" x14ac:dyDescent="0.25">
      <c r="A76" s="228"/>
    </row>
    <row r="77" spans="1:12" x14ac:dyDescent="0.25">
      <c r="A77" s="228"/>
    </row>
    <row r="78" spans="1:12" x14ac:dyDescent="0.25">
      <c r="A78" s="228"/>
    </row>
    <row r="79" spans="1:12" x14ac:dyDescent="0.25">
      <c r="A79" s="228"/>
    </row>
    <row r="80" spans="1:12" x14ac:dyDescent="0.25">
      <c r="A80" s="228"/>
    </row>
    <row r="81" spans="1:1" x14ac:dyDescent="0.25">
      <c r="A81" s="228"/>
    </row>
  </sheetData>
  <mergeCells count="5">
    <mergeCell ref="B70:C70"/>
    <mergeCell ref="F70:G70"/>
    <mergeCell ref="B71:C71"/>
    <mergeCell ref="F71:G71"/>
    <mergeCell ref="B72:C72"/>
  </mergeCells>
  <pageMargins left="0.70866141732283472" right="0.70866141732283472" top="0.74803149606299213" bottom="0.74803149606299213" header="0.31496062992125984" footer="0.31496062992125984"/>
  <pageSetup scale="57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66"/>
  <sheetViews>
    <sheetView topLeftCell="A43" workbookViewId="0">
      <selection activeCell="F60" sqref="F60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8.85546875" style="66" customWidth="1"/>
    <col min="5" max="5" width="0.140625" style="66" customWidth="1"/>
    <col min="6" max="6" width="19" style="66" customWidth="1"/>
    <col min="7" max="7" width="7.85546875" style="66" customWidth="1"/>
    <col min="8" max="8" width="9.7109375" style="66" customWidth="1"/>
    <col min="9" max="9" width="10.28515625" style="66" hidden="1" customWidth="1"/>
    <col min="10" max="10" width="10.5703125" style="66" customWidth="1"/>
    <col min="11" max="11" width="9.42578125" style="66" hidden="1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98"/>
      <c r="J3" s="277">
        <f>'Julio 2020'!J64</f>
        <v>15725</v>
      </c>
      <c r="K3" s="277">
        <f>J3*5.77</f>
        <v>90733.25</v>
      </c>
      <c r="L3" s="160"/>
      <c r="M3" s="433"/>
    </row>
    <row r="4" spans="1:13" x14ac:dyDescent="0.25">
      <c r="A4" s="76">
        <v>44046</v>
      </c>
      <c r="B4" s="447" t="s">
        <v>11</v>
      </c>
      <c r="C4" s="109" t="s">
        <v>35</v>
      </c>
      <c r="D4" s="78">
        <v>121</v>
      </c>
      <c r="E4" s="319">
        <f>D4*5.77</f>
        <v>698.17</v>
      </c>
      <c r="F4" s="77"/>
      <c r="G4" s="79"/>
      <c r="H4" s="78"/>
      <c r="I4" s="285"/>
      <c r="J4" s="169">
        <f>J3+D4-H4</f>
        <v>15846</v>
      </c>
      <c r="K4" s="169">
        <f>J4*5.77</f>
        <v>91431.42</v>
      </c>
      <c r="L4" s="160"/>
    </row>
    <row r="5" spans="1:13" x14ac:dyDescent="0.25">
      <c r="A5" s="81"/>
      <c r="B5" s="82" t="s">
        <v>9</v>
      </c>
      <c r="C5" s="448" t="s">
        <v>33</v>
      </c>
      <c r="D5" s="84">
        <v>742</v>
      </c>
      <c r="E5" s="319">
        <f>D5*5.77</f>
        <v>4281.3399999999992</v>
      </c>
      <c r="F5" s="82"/>
      <c r="G5" s="85"/>
      <c r="H5" s="84"/>
      <c r="I5" s="319">
        <f>H5*5.77</f>
        <v>0</v>
      </c>
      <c r="J5" s="169">
        <f t="shared" ref="J5:J49" si="0">J4+D5-H5</f>
        <v>16588</v>
      </c>
      <c r="K5" s="169">
        <f t="shared" ref="K5:K48" si="1">J5*5.77</f>
        <v>95712.76</v>
      </c>
      <c r="L5" s="160"/>
    </row>
    <row r="6" spans="1:13" x14ac:dyDescent="0.25">
      <c r="A6" s="81"/>
      <c r="B6" s="82" t="s">
        <v>51</v>
      </c>
      <c r="C6" s="83" t="s">
        <v>33</v>
      </c>
      <c r="D6" s="84">
        <v>800</v>
      </c>
      <c r="E6" s="319">
        <f t="shared" ref="E6:E48" si="2">D6*5.77</f>
        <v>4616</v>
      </c>
      <c r="F6" s="82"/>
      <c r="G6" s="85"/>
      <c r="H6" s="84"/>
      <c r="I6" s="319">
        <f>H6*5.77</f>
        <v>0</v>
      </c>
      <c r="J6" s="169">
        <f t="shared" si="0"/>
        <v>17388</v>
      </c>
      <c r="K6" s="169">
        <f t="shared" si="1"/>
        <v>100328.76</v>
      </c>
      <c r="L6" s="160"/>
    </row>
    <row r="7" spans="1:13" x14ac:dyDescent="0.25">
      <c r="A7" s="87"/>
      <c r="B7" s="88" t="s">
        <v>131</v>
      </c>
      <c r="C7" s="108" t="s">
        <v>33</v>
      </c>
      <c r="D7" s="90">
        <v>950</v>
      </c>
      <c r="E7" s="319">
        <f t="shared" si="2"/>
        <v>5481.5</v>
      </c>
      <c r="F7" s="88"/>
      <c r="G7" s="89"/>
      <c r="H7" s="90"/>
      <c r="I7" s="319">
        <f t="shared" ref="I7:I48" si="3">H7*5.77</f>
        <v>0</v>
      </c>
      <c r="J7" s="169">
        <f t="shared" si="0"/>
        <v>18338</v>
      </c>
      <c r="K7" s="169">
        <f t="shared" si="1"/>
        <v>105810.26</v>
      </c>
      <c r="L7" s="160"/>
    </row>
    <row r="8" spans="1:13" x14ac:dyDescent="0.25">
      <c r="A8" s="117">
        <v>44047</v>
      </c>
      <c r="B8" s="118" t="s">
        <v>11</v>
      </c>
      <c r="C8" s="119" t="s">
        <v>35</v>
      </c>
      <c r="D8" s="120">
        <v>43</v>
      </c>
      <c r="E8" s="319">
        <f t="shared" si="2"/>
        <v>248.10999999999999</v>
      </c>
      <c r="F8" s="118"/>
      <c r="G8" s="125"/>
      <c r="H8" s="120"/>
      <c r="I8" s="319">
        <f t="shared" si="3"/>
        <v>0</v>
      </c>
      <c r="J8" s="169">
        <f t="shared" si="0"/>
        <v>18381</v>
      </c>
      <c r="K8" s="169">
        <f t="shared" si="1"/>
        <v>106058.37</v>
      </c>
      <c r="L8" s="160"/>
    </row>
    <row r="9" spans="1:13" x14ac:dyDescent="0.25">
      <c r="A9" s="117">
        <v>44048</v>
      </c>
      <c r="B9" s="118" t="s">
        <v>11</v>
      </c>
      <c r="C9" s="119" t="s">
        <v>35</v>
      </c>
      <c r="D9" s="120">
        <v>118</v>
      </c>
      <c r="E9" s="319">
        <f t="shared" si="2"/>
        <v>680.8599999999999</v>
      </c>
      <c r="F9" s="118"/>
      <c r="G9" s="125"/>
      <c r="H9" s="120"/>
      <c r="I9" s="319">
        <f t="shared" si="3"/>
        <v>0</v>
      </c>
      <c r="J9" s="169">
        <f t="shared" si="0"/>
        <v>18499</v>
      </c>
      <c r="K9" s="169">
        <f t="shared" si="1"/>
        <v>106739.23</v>
      </c>
      <c r="L9" s="160"/>
    </row>
    <row r="10" spans="1:13" x14ac:dyDescent="0.25">
      <c r="A10" s="76">
        <v>44049</v>
      </c>
      <c r="B10" s="77" t="s">
        <v>11</v>
      </c>
      <c r="C10" s="109" t="s">
        <v>35</v>
      </c>
      <c r="D10" s="78">
        <v>143</v>
      </c>
      <c r="E10" s="319">
        <f t="shared" si="2"/>
        <v>825.1099999999999</v>
      </c>
      <c r="F10" s="77"/>
      <c r="G10" s="79"/>
      <c r="H10" s="78"/>
      <c r="I10" s="319">
        <f t="shared" si="3"/>
        <v>0</v>
      </c>
      <c r="J10" s="169">
        <f t="shared" si="0"/>
        <v>18642</v>
      </c>
      <c r="K10" s="169">
        <f t="shared" si="1"/>
        <v>107564.34</v>
      </c>
      <c r="L10" s="160"/>
    </row>
    <row r="11" spans="1:13" x14ac:dyDescent="0.25">
      <c r="A11" s="87"/>
      <c r="B11" s="88" t="s">
        <v>19</v>
      </c>
      <c r="C11" s="108" t="s">
        <v>33</v>
      </c>
      <c r="D11" s="90">
        <v>1000</v>
      </c>
      <c r="E11" s="319">
        <f t="shared" si="2"/>
        <v>5770</v>
      </c>
      <c r="F11" s="88"/>
      <c r="G11" s="89"/>
      <c r="H11" s="90"/>
      <c r="I11" s="319">
        <f t="shared" si="3"/>
        <v>0</v>
      </c>
      <c r="J11" s="169">
        <f t="shared" si="0"/>
        <v>19642</v>
      </c>
      <c r="K11" s="169">
        <f t="shared" si="1"/>
        <v>113334.34</v>
      </c>
      <c r="L11" s="160"/>
    </row>
    <row r="12" spans="1:13" x14ac:dyDescent="0.25">
      <c r="A12" s="76">
        <v>44050</v>
      </c>
      <c r="B12" s="77" t="s">
        <v>11</v>
      </c>
      <c r="C12" s="109" t="s">
        <v>35</v>
      </c>
      <c r="D12" s="78">
        <v>97</v>
      </c>
      <c r="E12" s="319">
        <f t="shared" si="2"/>
        <v>559.68999999999994</v>
      </c>
      <c r="F12" s="77"/>
      <c r="G12" s="79"/>
      <c r="H12" s="78"/>
      <c r="I12" s="319">
        <f t="shared" si="3"/>
        <v>0</v>
      </c>
      <c r="J12" s="169">
        <f t="shared" si="0"/>
        <v>19739</v>
      </c>
      <c r="K12" s="169">
        <f t="shared" si="1"/>
        <v>113894.03</v>
      </c>
      <c r="L12" s="160"/>
    </row>
    <row r="13" spans="1:13" x14ac:dyDescent="0.25">
      <c r="A13" s="87"/>
      <c r="B13" s="88"/>
      <c r="C13" s="108"/>
      <c r="D13" s="90"/>
      <c r="E13" s="319">
        <f t="shared" si="2"/>
        <v>0</v>
      </c>
      <c r="F13" s="115" t="s">
        <v>134</v>
      </c>
      <c r="G13" s="116" t="s">
        <v>33</v>
      </c>
      <c r="H13" s="113">
        <v>8567</v>
      </c>
      <c r="I13" s="319">
        <f t="shared" si="3"/>
        <v>49431.59</v>
      </c>
      <c r="J13" s="169">
        <f t="shared" si="0"/>
        <v>11172</v>
      </c>
      <c r="K13" s="169">
        <f t="shared" si="1"/>
        <v>64462.439999999995</v>
      </c>
      <c r="L13" s="160"/>
    </row>
    <row r="14" spans="1:13" x14ac:dyDescent="0.25">
      <c r="A14" s="76">
        <v>44053</v>
      </c>
      <c r="B14" s="77" t="s">
        <v>11</v>
      </c>
      <c r="C14" s="109" t="s">
        <v>35</v>
      </c>
      <c r="D14" s="78">
        <v>162</v>
      </c>
      <c r="E14" s="319">
        <f t="shared" si="2"/>
        <v>934.7399999999999</v>
      </c>
      <c r="F14" s="77"/>
      <c r="G14" s="79"/>
      <c r="H14" s="78"/>
      <c r="I14" s="319">
        <f t="shared" si="3"/>
        <v>0</v>
      </c>
      <c r="J14" s="169">
        <f t="shared" si="0"/>
        <v>11334</v>
      </c>
      <c r="K14" s="169">
        <f t="shared" si="1"/>
        <v>65397.179999999993</v>
      </c>
      <c r="L14" s="160"/>
    </row>
    <row r="15" spans="1:13" x14ac:dyDescent="0.25">
      <c r="A15" s="81"/>
      <c r="B15" s="82" t="s">
        <v>8</v>
      </c>
      <c r="C15" s="83" t="s">
        <v>33</v>
      </c>
      <c r="D15" s="84">
        <v>776</v>
      </c>
      <c r="E15" s="319">
        <f t="shared" si="2"/>
        <v>4477.5199999999995</v>
      </c>
      <c r="F15" s="115"/>
      <c r="G15" s="116"/>
      <c r="H15" s="114"/>
      <c r="I15" s="319">
        <f t="shared" si="3"/>
        <v>0</v>
      </c>
      <c r="J15" s="169">
        <f t="shared" si="0"/>
        <v>12110</v>
      </c>
      <c r="K15" s="169">
        <f t="shared" si="1"/>
        <v>69874.7</v>
      </c>
      <c r="L15" s="160"/>
    </row>
    <row r="16" spans="1:13" x14ac:dyDescent="0.25">
      <c r="A16" s="81"/>
      <c r="B16" s="82" t="s">
        <v>89</v>
      </c>
      <c r="C16" s="83" t="s">
        <v>33</v>
      </c>
      <c r="D16" s="84">
        <v>935</v>
      </c>
      <c r="E16" s="319">
        <f t="shared" si="2"/>
        <v>5394.95</v>
      </c>
      <c r="F16" s="82"/>
      <c r="G16" s="85"/>
      <c r="H16" s="84"/>
      <c r="I16" s="319">
        <f t="shared" si="3"/>
        <v>0</v>
      </c>
      <c r="J16" s="169">
        <f t="shared" si="0"/>
        <v>13045</v>
      </c>
      <c r="K16" s="169">
        <f t="shared" si="1"/>
        <v>75269.649999999994</v>
      </c>
      <c r="L16" s="160"/>
    </row>
    <row r="17" spans="1:12" x14ac:dyDescent="0.25">
      <c r="A17" s="87"/>
      <c r="B17" s="88" t="s">
        <v>51</v>
      </c>
      <c r="C17" s="108" t="s">
        <v>33</v>
      </c>
      <c r="D17" s="90">
        <v>800</v>
      </c>
      <c r="E17" s="319">
        <f t="shared" si="2"/>
        <v>4616</v>
      </c>
      <c r="F17" s="88"/>
      <c r="G17" s="89"/>
      <c r="H17" s="90"/>
      <c r="I17" s="319">
        <f t="shared" si="3"/>
        <v>0</v>
      </c>
      <c r="J17" s="169">
        <f t="shared" si="0"/>
        <v>13845</v>
      </c>
      <c r="K17" s="169">
        <f t="shared" si="1"/>
        <v>79885.649999999994</v>
      </c>
      <c r="L17" s="160"/>
    </row>
    <row r="18" spans="1:12" x14ac:dyDescent="0.25">
      <c r="A18" s="117">
        <v>44054</v>
      </c>
      <c r="B18" s="118" t="s">
        <v>11</v>
      </c>
      <c r="C18" s="119" t="s">
        <v>35</v>
      </c>
      <c r="D18" s="120">
        <v>30</v>
      </c>
      <c r="E18" s="319">
        <f t="shared" si="2"/>
        <v>173.1</v>
      </c>
      <c r="F18" s="118"/>
      <c r="G18" s="125"/>
      <c r="H18" s="120"/>
      <c r="I18" s="319">
        <f t="shared" si="3"/>
        <v>0</v>
      </c>
      <c r="J18" s="169">
        <f t="shared" si="0"/>
        <v>13875</v>
      </c>
      <c r="K18" s="169">
        <f t="shared" si="1"/>
        <v>80058.75</v>
      </c>
      <c r="L18" s="160"/>
    </row>
    <row r="19" spans="1:12" x14ac:dyDescent="0.25">
      <c r="A19" s="117">
        <v>44055</v>
      </c>
      <c r="B19" s="118" t="s">
        <v>11</v>
      </c>
      <c r="C19" s="119" t="s">
        <v>35</v>
      </c>
      <c r="D19" s="120">
        <v>145</v>
      </c>
      <c r="E19" s="319">
        <f t="shared" si="2"/>
        <v>836.65</v>
      </c>
      <c r="F19" s="118"/>
      <c r="G19" s="125"/>
      <c r="H19" s="120"/>
      <c r="I19" s="319">
        <f t="shared" si="3"/>
        <v>0</v>
      </c>
      <c r="J19" s="169">
        <f t="shared" si="0"/>
        <v>14020</v>
      </c>
      <c r="K19" s="169">
        <f t="shared" si="1"/>
        <v>80895.399999999994</v>
      </c>
      <c r="L19" s="160"/>
    </row>
    <row r="20" spans="1:12" x14ac:dyDescent="0.25">
      <c r="A20" s="117">
        <v>44056</v>
      </c>
      <c r="B20" s="118" t="s">
        <v>11</v>
      </c>
      <c r="C20" s="119" t="s">
        <v>35</v>
      </c>
      <c r="D20" s="120">
        <v>169</v>
      </c>
      <c r="E20" s="319">
        <f t="shared" si="2"/>
        <v>975.12999999999988</v>
      </c>
      <c r="F20" s="118"/>
      <c r="G20" s="125"/>
      <c r="H20" s="120"/>
      <c r="I20" s="319">
        <f t="shared" si="3"/>
        <v>0</v>
      </c>
      <c r="J20" s="169">
        <f t="shared" si="0"/>
        <v>14189</v>
      </c>
      <c r="K20" s="169">
        <f t="shared" si="1"/>
        <v>81870.53</v>
      </c>
      <c r="L20" s="160"/>
    </row>
    <row r="21" spans="1:12" x14ac:dyDescent="0.25">
      <c r="A21" s="76">
        <v>44057</v>
      </c>
      <c r="B21" s="77" t="s">
        <v>11</v>
      </c>
      <c r="C21" s="109" t="s">
        <v>35</v>
      </c>
      <c r="D21" s="78">
        <v>149</v>
      </c>
      <c r="E21" s="319">
        <f t="shared" si="2"/>
        <v>859.7299999999999</v>
      </c>
      <c r="F21" s="77"/>
      <c r="G21" s="79"/>
      <c r="H21" s="78"/>
      <c r="I21" s="319">
        <f t="shared" si="3"/>
        <v>0</v>
      </c>
      <c r="J21" s="169">
        <f t="shared" si="0"/>
        <v>14338</v>
      </c>
      <c r="K21" s="169">
        <f t="shared" si="1"/>
        <v>82730.259999999995</v>
      </c>
      <c r="L21" s="160"/>
    </row>
    <row r="22" spans="1:12" x14ac:dyDescent="0.25">
      <c r="A22" s="87"/>
      <c r="B22" s="88" t="s">
        <v>9</v>
      </c>
      <c r="C22" s="108" t="s">
        <v>33</v>
      </c>
      <c r="D22" s="90">
        <v>897</v>
      </c>
      <c r="E22" s="319">
        <f t="shared" si="2"/>
        <v>5175.6899999999996</v>
      </c>
      <c r="F22" s="88"/>
      <c r="G22" s="89"/>
      <c r="H22" s="90"/>
      <c r="I22" s="319">
        <f t="shared" si="3"/>
        <v>0</v>
      </c>
      <c r="J22" s="169">
        <f t="shared" si="0"/>
        <v>15235</v>
      </c>
      <c r="K22" s="169">
        <f t="shared" si="1"/>
        <v>87905.95</v>
      </c>
      <c r="L22" s="160"/>
    </row>
    <row r="23" spans="1:12" x14ac:dyDescent="0.25">
      <c r="A23" s="76">
        <v>44060</v>
      </c>
      <c r="B23" s="77" t="s">
        <v>11</v>
      </c>
      <c r="C23" s="109" t="s">
        <v>35</v>
      </c>
      <c r="D23" s="78">
        <v>143</v>
      </c>
      <c r="E23" s="319">
        <f t="shared" si="2"/>
        <v>825.1099999999999</v>
      </c>
      <c r="F23" s="77"/>
      <c r="G23" s="79"/>
      <c r="H23" s="78"/>
      <c r="I23" s="319">
        <f t="shared" si="3"/>
        <v>0</v>
      </c>
      <c r="J23" s="169">
        <f t="shared" si="0"/>
        <v>15378</v>
      </c>
      <c r="K23" s="169">
        <f t="shared" si="1"/>
        <v>88731.06</v>
      </c>
      <c r="L23" s="160"/>
    </row>
    <row r="24" spans="1:12" x14ac:dyDescent="0.25">
      <c r="A24" s="87"/>
      <c r="B24" s="88" t="s">
        <v>19</v>
      </c>
      <c r="C24" s="108" t="s">
        <v>33</v>
      </c>
      <c r="D24" s="90">
        <v>811</v>
      </c>
      <c r="E24" s="319">
        <f t="shared" si="2"/>
        <v>4679.4699999999993</v>
      </c>
      <c r="F24" s="88"/>
      <c r="G24" s="89"/>
      <c r="H24" s="90"/>
      <c r="I24" s="319">
        <f t="shared" si="3"/>
        <v>0</v>
      </c>
      <c r="J24" s="169">
        <f t="shared" si="0"/>
        <v>16189</v>
      </c>
      <c r="K24" s="169">
        <f t="shared" si="1"/>
        <v>93410.53</v>
      </c>
      <c r="L24" s="160"/>
    </row>
    <row r="25" spans="1:12" x14ac:dyDescent="0.25">
      <c r="A25" s="76">
        <v>44061</v>
      </c>
      <c r="B25" s="77" t="s">
        <v>11</v>
      </c>
      <c r="C25" s="109" t="s">
        <v>35</v>
      </c>
      <c r="D25" s="78">
        <v>67</v>
      </c>
      <c r="E25" s="319">
        <f t="shared" si="2"/>
        <v>386.59</v>
      </c>
      <c r="F25" s="77"/>
      <c r="G25" s="79"/>
      <c r="H25" s="78"/>
      <c r="I25" s="319">
        <f t="shared" si="3"/>
        <v>0</v>
      </c>
      <c r="J25" s="169">
        <f t="shared" si="0"/>
        <v>16256</v>
      </c>
      <c r="K25" s="169">
        <f t="shared" si="1"/>
        <v>93797.119999999995</v>
      </c>
      <c r="L25" s="160"/>
    </row>
    <row r="26" spans="1:12" x14ac:dyDescent="0.25">
      <c r="A26" s="117">
        <v>44062</v>
      </c>
      <c r="B26" s="118" t="s">
        <v>11</v>
      </c>
      <c r="C26" s="119" t="s">
        <v>35</v>
      </c>
      <c r="D26" s="120">
        <v>100</v>
      </c>
      <c r="E26" s="319">
        <f t="shared" si="2"/>
        <v>577</v>
      </c>
      <c r="F26" s="118"/>
      <c r="G26" s="125"/>
      <c r="H26" s="120"/>
      <c r="I26" s="319">
        <f t="shared" si="3"/>
        <v>0</v>
      </c>
      <c r="J26" s="169">
        <f t="shared" si="0"/>
        <v>16356</v>
      </c>
      <c r="K26" s="169">
        <f t="shared" si="1"/>
        <v>94374.12</v>
      </c>
      <c r="L26" s="160"/>
    </row>
    <row r="27" spans="1:12" x14ac:dyDescent="0.25">
      <c r="A27" s="76">
        <v>44063</v>
      </c>
      <c r="B27" s="77" t="s">
        <v>11</v>
      </c>
      <c r="C27" s="109" t="s">
        <v>35</v>
      </c>
      <c r="D27" s="78">
        <v>168</v>
      </c>
      <c r="E27" s="319">
        <f t="shared" si="2"/>
        <v>969.3599999999999</v>
      </c>
      <c r="F27" s="77"/>
      <c r="G27" s="79"/>
      <c r="H27" s="78"/>
      <c r="I27" s="319">
        <f t="shared" si="3"/>
        <v>0</v>
      </c>
      <c r="J27" s="169">
        <f t="shared" si="0"/>
        <v>16524</v>
      </c>
      <c r="K27" s="169">
        <f t="shared" si="1"/>
        <v>95343.48</v>
      </c>
      <c r="L27" s="160"/>
    </row>
    <row r="28" spans="1:12" x14ac:dyDescent="0.25">
      <c r="A28" s="81"/>
      <c r="B28" s="82" t="s">
        <v>123</v>
      </c>
      <c r="C28" s="83" t="s">
        <v>33</v>
      </c>
      <c r="D28" s="84">
        <v>1050</v>
      </c>
      <c r="E28" s="319">
        <f t="shared" si="2"/>
        <v>6058.5</v>
      </c>
      <c r="F28" s="82"/>
      <c r="G28" s="85"/>
      <c r="H28" s="84"/>
      <c r="I28" s="319">
        <f t="shared" si="3"/>
        <v>0</v>
      </c>
      <c r="J28" s="169">
        <f t="shared" si="0"/>
        <v>17574</v>
      </c>
      <c r="K28" s="169">
        <f t="shared" si="1"/>
        <v>101401.98</v>
      </c>
      <c r="L28" s="160"/>
    </row>
    <row r="29" spans="1:12" x14ac:dyDescent="0.25">
      <c r="A29" s="81"/>
      <c r="B29" s="82" t="s">
        <v>19</v>
      </c>
      <c r="C29" s="83" t="s">
        <v>33</v>
      </c>
      <c r="D29" s="84">
        <v>822</v>
      </c>
      <c r="E29" s="319">
        <f t="shared" si="2"/>
        <v>4742.9399999999996</v>
      </c>
      <c r="F29" s="82"/>
      <c r="G29" s="85"/>
      <c r="H29" s="84"/>
      <c r="I29" s="319">
        <f t="shared" si="3"/>
        <v>0</v>
      </c>
      <c r="J29" s="169">
        <f t="shared" si="0"/>
        <v>18396</v>
      </c>
      <c r="K29" s="169">
        <f t="shared" si="1"/>
        <v>106144.92</v>
      </c>
      <c r="L29" s="160"/>
    </row>
    <row r="30" spans="1:12" x14ac:dyDescent="0.25">
      <c r="A30" s="87"/>
      <c r="B30" s="88" t="s">
        <v>13</v>
      </c>
      <c r="C30" s="108" t="s">
        <v>33</v>
      </c>
      <c r="D30" s="90">
        <v>942</v>
      </c>
      <c r="E30" s="319">
        <f t="shared" si="2"/>
        <v>5435.3399999999992</v>
      </c>
      <c r="F30" s="88"/>
      <c r="G30" s="89"/>
      <c r="H30" s="90"/>
      <c r="I30" s="319">
        <f t="shared" si="3"/>
        <v>0</v>
      </c>
      <c r="J30" s="169">
        <f t="shared" si="0"/>
        <v>19338</v>
      </c>
      <c r="K30" s="169">
        <f t="shared" si="1"/>
        <v>111580.26</v>
      </c>
      <c r="L30" s="160"/>
    </row>
    <row r="31" spans="1:12" x14ac:dyDescent="0.25">
      <c r="A31" s="76">
        <v>44064</v>
      </c>
      <c r="B31" s="77" t="s">
        <v>11</v>
      </c>
      <c r="C31" s="109" t="s">
        <v>35</v>
      </c>
      <c r="D31" s="78">
        <v>167</v>
      </c>
      <c r="E31" s="319">
        <f t="shared" si="2"/>
        <v>963.58999999999992</v>
      </c>
      <c r="F31" s="77"/>
      <c r="G31" s="79"/>
      <c r="H31" s="78"/>
      <c r="I31" s="319">
        <f t="shared" si="3"/>
        <v>0</v>
      </c>
      <c r="J31" s="169">
        <f t="shared" si="0"/>
        <v>19505</v>
      </c>
      <c r="K31" s="169">
        <f t="shared" si="1"/>
        <v>112543.84999999999</v>
      </c>
      <c r="L31" s="160"/>
    </row>
    <row r="32" spans="1:12" x14ac:dyDescent="0.25">
      <c r="A32" s="87"/>
      <c r="B32" s="88" t="s">
        <v>13</v>
      </c>
      <c r="C32" s="108" t="s">
        <v>33</v>
      </c>
      <c r="D32" s="90">
        <v>978</v>
      </c>
      <c r="E32" s="319">
        <f t="shared" si="2"/>
        <v>5643.0599999999995</v>
      </c>
      <c r="F32" s="88"/>
      <c r="G32" s="89"/>
      <c r="H32" s="90"/>
      <c r="I32" s="319">
        <f t="shared" si="3"/>
        <v>0</v>
      </c>
      <c r="J32" s="169">
        <f t="shared" si="0"/>
        <v>20483</v>
      </c>
      <c r="K32" s="169">
        <f t="shared" si="1"/>
        <v>118186.90999999999</v>
      </c>
      <c r="L32" s="160"/>
    </row>
    <row r="33" spans="1:12" x14ac:dyDescent="0.25">
      <c r="A33" s="87"/>
      <c r="B33" s="88"/>
      <c r="C33" s="108"/>
      <c r="D33" s="90"/>
      <c r="E33" s="319">
        <f t="shared" si="2"/>
        <v>0</v>
      </c>
      <c r="F33" s="115" t="s">
        <v>135</v>
      </c>
      <c r="G33" s="116" t="s">
        <v>33</v>
      </c>
      <c r="H33" s="113">
        <v>8419</v>
      </c>
      <c r="I33" s="319">
        <f t="shared" si="3"/>
        <v>48577.63</v>
      </c>
      <c r="J33" s="169">
        <f t="shared" si="0"/>
        <v>12064</v>
      </c>
      <c r="K33" s="169">
        <f t="shared" si="1"/>
        <v>69609.279999999999</v>
      </c>
      <c r="L33" s="160"/>
    </row>
    <row r="34" spans="1:12" x14ac:dyDescent="0.25">
      <c r="A34" s="449">
        <v>44065</v>
      </c>
      <c r="B34" s="450" t="s">
        <v>11</v>
      </c>
      <c r="C34" s="451" t="s">
        <v>35</v>
      </c>
      <c r="D34" s="452">
        <v>79</v>
      </c>
      <c r="E34" s="319">
        <f t="shared" si="2"/>
        <v>455.83</v>
      </c>
      <c r="F34" s="450"/>
      <c r="G34" s="455"/>
      <c r="H34" s="452"/>
      <c r="I34" s="319">
        <f t="shared" si="3"/>
        <v>0</v>
      </c>
      <c r="J34" s="169">
        <f t="shared" si="0"/>
        <v>12143</v>
      </c>
      <c r="K34" s="169">
        <f t="shared" si="1"/>
        <v>70065.11</v>
      </c>
      <c r="L34" s="160"/>
    </row>
    <row r="35" spans="1:12" x14ac:dyDescent="0.25">
      <c r="A35" s="92">
        <v>44067</v>
      </c>
      <c r="B35" s="93" t="s">
        <v>11</v>
      </c>
      <c r="C35" s="94" t="s">
        <v>35</v>
      </c>
      <c r="D35" s="95">
        <v>172</v>
      </c>
      <c r="E35" s="319">
        <f t="shared" si="2"/>
        <v>992.43999999999994</v>
      </c>
      <c r="F35" s="93"/>
      <c r="G35" s="96"/>
      <c r="H35" s="95"/>
      <c r="I35" s="319">
        <f t="shared" si="3"/>
        <v>0</v>
      </c>
      <c r="J35" s="169">
        <f t="shared" si="0"/>
        <v>12315</v>
      </c>
      <c r="K35" s="169">
        <f t="shared" si="1"/>
        <v>71057.549999999988</v>
      </c>
      <c r="L35" s="160"/>
    </row>
    <row r="36" spans="1:12" x14ac:dyDescent="0.25">
      <c r="A36" s="87"/>
      <c r="B36" s="88" t="s">
        <v>9</v>
      </c>
      <c r="C36" s="108" t="s">
        <v>33</v>
      </c>
      <c r="D36" s="90">
        <v>834</v>
      </c>
      <c r="E36" s="319">
        <f t="shared" si="2"/>
        <v>4812.1799999999994</v>
      </c>
      <c r="F36" s="88"/>
      <c r="G36" s="89"/>
      <c r="H36" s="90"/>
      <c r="I36" s="319">
        <f t="shared" si="3"/>
        <v>0</v>
      </c>
      <c r="J36" s="169">
        <f t="shared" si="0"/>
        <v>13149</v>
      </c>
      <c r="K36" s="169">
        <f t="shared" si="1"/>
        <v>75869.73</v>
      </c>
      <c r="L36" s="160"/>
    </row>
    <row r="37" spans="1:12" x14ac:dyDescent="0.25">
      <c r="A37" s="449">
        <v>44068</v>
      </c>
      <c r="B37" s="450" t="s">
        <v>13</v>
      </c>
      <c r="C37" s="451" t="s">
        <v>33</v>
      </c>
      <c r="D37" s="452">
        <v>956</v>
      </c>
      <c r="E37" s="319">
        <f t="shared" si="2"/>
        <v>5516.12</v>
      </c>
      <c r="F37" s="450"/>
      <c r="G37" s="455"/>
      <c r="H37" s="452"/>
      <c r="I37" s="319">
        <f t="shared" si="3"/>
        <v>0</v>
      </c>
      <c r="J37" s="169">
        <f t="shared" si="0"/>
        <v>14105</v>
      </c>
      <c r="K37" s="169">
        <f t="shared" si="1"/>
        <v>81385.849999999991</v>
      </c>
      <c r="L37" s="160"/>
    </row>
    <row r="38" spans="1:12" x14ac:dyDescent="0.25">
      <c r="A38" s="76">
        <v>44069</v>
      </c>
      <c r="B38" s="77" t="s">
        <v>11</v>
      </c>
      <c r="C38" s="109" t="s">
        <v>35</v>
      </c>
      <c r="D38" s="78">
        <v>153</v>
      </c>
      <c r="E38" s="319">
        <f t="shared" si="2"/>
        <v>882.81</v>
      </c>
      <c r="F38" s="122"/>
      <c r="G38" s="123"/>
      <c r="H38" s="124"/>
      <c r="I38" s="319">
        <f t="shared" si="3"/>
        <v>0</v>
      </c>
      <c r="J38" s="169">
        <f t="shared" si="0"/>
        <v>14258</v>
      </c>
      <c r="K38" s="169">
        <f t="shared" si="1"/>
        <v>82268.659999999989</v>
      </c>
      <c r="L38" s="160"/>
    </row>
    <row r="39" spans="1:12" x14ac:dyDescent="0.25">
      <c r="A39" s="92"/>
      <c r="B39" s="93" t="s">
        <v>13</v>
      </c>
      <c r="C39" s="96" t="s">
        <v>33</v>
      </c>
      <c r="D39" s="95">
        <v>921</v>
      </c>
      <c r="E39" s="319">
        <f t="shared" si="2"/>
        <v>5314.1699999999992</v>
      </c>
      <c r="F39" s="93"/>
      <c r="G39" s="96"/>
      <c r="H39" s="95"/>
      <c r="I39" s="319">
        <f t="shared" si="3"/>
        <v>0</v>
      </c>
      <c r="J39" s="169">
        <f t="shared" si="0"/>
        <v>15179</v>
      </c>
      <c r="K39" s="169">
        <f t="shared" si="1"/>
        <v>87582.829999999987</v>
      </c>
      <c r="L39" s="160"/>
    </row>
    <row r="40" spans="1:12" x14ac:dyDescent="0.25">
      <c r="A40" s="81"/>
      <c r="B40" s="82" t="s">
        <v>8</v>
      </c>
      <c r="C40" s="85" t="s">
        <v>33</v>
      </c>
      <c r="D40" s="84">
        <v>786</v>
      </c>
      <c r="E40" s="319">
        <f t="shared" si="2"/>
        <v>4535.2199999999993</v>
      </c>
      <c r="F40" s="82"/>
      <c r="G40" s="85"/>
      <c r="H40" s="84"/>
      <c r="I40" s="319">
        <f t="shared" si="3"/>
        <v>0</v>
      </c>
      <c r="J40" s="169">
        <f t="shared" si="0"/>
        <v>15965</v>
      </c>
      <c r="K40" s="169">
        <f t="shared" si="1"/>
        <v>92118.049999999988</v>
      </c>
      <c r="L40" s="160"/>
    </row>
    <row r="41" spans="1:12" x14ac:dyDescent="0.25">
      <c r="A41" s="87"/>
      <c r="B41" s="88"/>
      <c r="C41" s="89"/>
      <c r="D41" s="90"/>
      <c r="E41" s="319">
        <f t="shared" si="2"/>
        <v>0</v>
      </c>
      <c r="F41" s="115" t="s">
        <v>136</v>
      </c>
      <c r="G41" s="116" t="s">
        <v>33</v>
      </c>
      <c r="H41" s="113">
        <v>5853</v>
      </c>
      <c r="I41" s="319">
        <f t="shared" si="3"/>
        <v>33771.81</v>
      </c>
      <c r="J41" s="169">
        <f t="shared" si="0"/>
        <v>10112</v>
      </c>
      <c r="K41" s="169">
        <f t="shared" si="1"/>
        <v>58346.239999999998</v>
      </c>
      <c r="L41" s="160"/>
    </row>
    <row r="42" spans="1:12" x14ac:dyDescent="0.25">
      <c r="A42" s="76">
        <v>44070</v>
      </c>
      <c r="B42" s="77" t="s">
        <v>11</v>
      </c>
      <c r="C42" s="109" t="s">
        <v>35</v>
      </c>
      <c r="D42" s="78">
        <v>179</v>
      </c>
      <c r="E42" s="319">
        <f t="shared" si="2"/>
        <v>1032.83</v>
      </c>
      <c r="F42" s="77"/>
      <c r="G42" s="79"/>
      <c r="H42" s="78"/>
      <c r="I42" s="319">
        <f t="shared" si="3"/>
        <v>0</v>
      </c>
      <c r="J42" s="169">
        <f t="shared" si="0"/>
        <v>10291</v>
      </c>
      <c r="K42" s="169">
        <f t="shared" si="1"/>
        <v>59379.069999999992</v>
      </c>
      <c r="L42" s="160"/>
    </row>
    <row r="43" spans="1:12" x14ac:dyDescent="0.25">
      <c r="A43" s="453"/>
      <c r="B43" s="104"/>
      <c r="C43" s="454"/>
      <c r="D43" s="106"/>
      <c r="E43" s="319">
        <f t="shared" si="2"/>
        <v>0</v>
      </c>
      <c r="F43" s="115"/>
      <c r="G43" s="116"/>
      <c r="H43" s="113"/>
      <c r="I43" s="319">
        <f t="shared" si="3"/>
        <v>0</v>
      </c>
      <c r="J43" s="169">
        <f t="shared" si="0"/>
        <v>10291</v>
      </c>
      <c r="K43" s="169">
        <f t="shared" si="1"/>
        <v>59379.069999999992</v>
      </c>
      <c r="L43" s="160"/>
    </row>
    <row r="44" spans="1:12" x14ac:dyDescent="0.25">
      <c r="A44" s="76">
        <v>44071</v>
      </c>
      <c r="B44" s="77" t="s">
        <v>11</v>
      </c>
      <c r="C44" s="79" t="s">
        <v>33</v>
      </c>
      <c r="D44" s="78">
        <v>136</v>
      </c>
      <c r="E44" s="319">
        <f t="shared" si="2"/>
        <v>784.71999999999991</v>
      </c>
      <c r="F44" s="77"/>
      <c r="G44" s="79"/>
      <c r="H44" s="78"/>
      <c r="I44" s="319">
        <f t="shared" si="3"/>
        <v>0</v>
      </c>
      <c r="J44" s="169">
        <f t="shared" si="0"/>
        <v>10427</v>
      </c>
      <c r="K44" s="169">
        <f t="shared" si="1"/>
        <v>60163.789999999994</v>
      </c>
      <c r="L44" s="160"/>
    </row>
    <row r="45" spans="1:12" x14ac:dyDescent="0.25">
      <c r="A45" s="87"/>
      <c r="B45" s="104"/>
      <c r="C45" s="454"/>
      <c r="D45" s="106"/>
      <c r="E45" s="319">
        <f t="shared" si="2"/>
        <v>0</v>
      </c>
      <c r="F45" s="115" t="s">
        <v>133</v>
      </c>
      <c r="G45" s="116" t="s">
        <v>33</v>
      </c>
      <c r="H45" s="113">
        <v>2557</v>
      </c>
      <c r="I45" s="319">
        <f t="shared" si="3"/>
        <v>14753.89</v>
      </c>
      <c r="J45" s="169">
        <f t="shared" si="0"/>
        <v>7870</v>
      </c>
      <c r="K45" s="169">
        <f t="shared" si="1"/>
        <v>45409.899999999994</v>
      </c>
      <c r="L45" s="160"/>
    </row>
    <row r="46" spans="1:12" x14ac:dyDescent="0.25">
      <c r="A46" s="76">
        <v>44074</v>
      </c>
      <c r="B46" s="77" t="s">
        <v>11</v>
      </c>
      <c r="C46" s="79" t="s">
        <v>35</v>
      </c>
      <c r="D46" s="78">
        <v>110</v>
      </c>
      <c r="E46" s="319">
        <f t="shared" si="2"/>
        <v>634.69999999999993</v>
      </c>
      <c r="F46" s="77"/>
      <c r="G46" s="79"/>
      <c r="H46" s="78"/>
      <c r="I46" s="319">
        <f t="shared" si="3"/>
        <v>0</v>
      </c>
      <c r="J46" s="169">
        <f t="shared" si="0"/>
        <v>7980</v>
      </c>
      <c r="K46" s="169">
        <f t="shared" si="1"/>
        <v>46044.6</v>
      </c>
      <c r="L46" s="160"/>
    </row>
    <row r="47" spans="1:12" x14ac:dyDescent="0.25">
      <c r="A47" s="81"/>
      <c r="B47" s="82" t="s">
        <v>178</v>
      </c>
      <c r="C47" s="85" t="s">
        <v>33</v>
      </c>
      <c r="D47" s="84">
        <v>700</v>
      </c>
      <c r="E47" s="319">
        <f t="shared" si="2"/>
        <v>4038.9999999999995</v>
      </c>
      <c r="F47" s="82"/>
      <c r="G47" s="85"/>
      <c r="H47" s="84"/>
      <c r="I47" s="319">
        <f t="shared" si="3"/>
        <v>0</v>
      </c>
      <c r="J47" s="169">
        <f t="shared" si="0"/>
        <v>8680</v>
      </c>
      <c r="K47" s="169">
        <f t="shared" si="1"/>
        <v>50083.6</v>
      </c>
      <c r="L47" s="160"/>
    </row>
    <row r="48" spans="1:12" ht="15.75" thickBot="1" x14ac:dyDescent="0.3">
      <c r="A48" s="384"/>
      <c r="B48" s="175"/>
      <c r="C48" s="311"/>
      <c r="D48" s="376"/>
      <c r="E48" s="319">
        <f t="shared" si="2"/>
        <v>0</v>
      </c>
      <c r="F48" s="175"/>
      <c r="G48" s="312"/>
      <c r="H48" s="376"/>
      <c r="I48" s="319">
        <f t="shared" si="3"/>
        <v>0</v>
      </c>
      <c r="J48" s="169">
        <f t="shared" si="0"/>
        <v>8680</v>
      </c>
      <c r="K48" s="169">
        <f t="shared" si="1"/>
        <v>50083.6</v>
      </c>
    </row>
    <row r="49" spans="1:12" ht="15.75" thickBot="1" x14ac:dyDescent="0.3">
      <c r="A49" s="10"/>
      <c r="B49" s="381" t="s">
        <v>81</v>
      </c>
      <c r="C49" s="398">
        <f>D52</f>
        <v>18351</v>
      </c>
      <c r="D49" s="367"/>
      <c r="E49" s="274"/>
      <c r="F49" s="362" t="s">
        <v>82</v>
      </c>
      <c r="G49" s="381">
        <f>H51</f>
        <v>25396</v>
      </c>
      <c r="H49" s="367"/>
      <c r="I49" s="319">
        <f t="shared" ref="I49:I51" si="4">H49*5.77</f>
        <v>0</v>
      </c>
      <c r="J49" s="169">
        <f t="shared" si="0"/>
        <v>8680</v>
      </c>
      <c r="K49" s="169">
        <f t="shared" ref="K49:K50" si="5">J49*5.77</f>
        <v>50083.6</v>
      </c>
      <c r="L49" s="160"/>
    </row>
    <row r="50" spans="1:12" x14ac:dyDescent="0.25">
      <c r="A50" s="374"/>
      <c r="B50" s="274"/>
      <c r="C50" s="273"/>
      <c r="D50" s="367"/>
      <c r="E50" s="274"/>
      <c r="F50" s="360"/>
      <c r="G50" s="273"/>
      <c r="H50" s="367"/>
      <c r="I50" s="319">
        <f t="shared" si="4"/>
        <v>0</v>
      </c>
      <c r="J50" s="169"/>
      <c r="K50" s="169">
        <f t="shared" si="5"/>
        <v>0</v>
      </c>
      <c r="L50" s="160"/>
    </row>
    <row r="51" spans="1:12" ht="15.75" thickBot="1" x14ac:dyDescent="0.3">
      <c r="A51" s="375"/>
      <c r="D51" s="271"/>
      <c r="E51" s="170"/>
      <c r="H51" s="271">
        <f>SUM(H4:H50)</f>
        <v>25396</v>
      </c>
      <c r="I51" s="319">
        <f t="shared" si="4"/>
        <v>146534.91999999998</v>
      </c>
      <c r="J51" s="184"/>
      <c r="K51" s="170"/>
      <c r="L51" s="160"/>
    </row>
    <row r="52" spans="1:12" x14ac:dyDescent="0.25">
      <c r="A52" s="225"/>
      <c r="B52" s="226"/>
      <c r="C52" s="226"/>
      <c r="D52" s="226">
        <f>SUM(D4:D51)</f>
        <v>18351</v>
      </c>
      <c r="E52" s="226"/>
      <c r="F52" s="226"/>
      <c r="G52" s="226"/>
      <c r="H52" s="226"/>
      <c r="I52" s="226"/>
      <c r="J52" s="170"/>
      <c r="K52" s="160"/>
      <c r="L52" s="160"/>
    </row>
    <row r="53" spans="1:12" x14ac:dyDescent="0.25">
      <c r="A53" s="225"/>
      <c r="B53" s="226"/>
      <c r="C53" s="226"/>
      <c r="D53" s="226"/>
      <c r="E53" s="10"/>
      <c r="F53" s="226"/>
      <c r="G53" s="10"/>
      <c r="H53" s="10"/>
      <c r="I53" s="10"/>
      <c r="J53" s="227"/>
      <c r="K53" s="160"/>
      <c r="L53" s="160"/>
    </row>
    <row r="54" spans="1:12" ht="15.75" thickBot="1" x14ac:dyDescent="0.3">
      <c r="A54" s="228"/>
    </row>
    <row r="55" spans="1:12" ht="15.75" thickBot="1" x14ac:dyDescent="0.3">
      <c r="A55" s="228"/>
      <c r="B55" s="521" t="s">
        <v>91</v>
      </c>
      <c r="C55" s="522"/>
      <c r="E55" s="427">
        <f>SUM(E4:E52)</f>
        <v>105885.26999999999</v>
      </c>
      <c r="F55" s="523" t="s">
        <v>126</v>
      </c>
      <c r="G55" s="523"/>
      <c r="H55" s="397">
        <f>H13+H33+H41+H45</f>
        <v>25396</v>
      </c>
      <c r="I55" s="428">
        <f>H55*5.77</f>
        <v>146534.91999999998</v>
      </c>
      <c r="K55" s="67"/>
    </row>
    <row r="56" spans="1:12" ht="15.75" thickBot="1" x14ac:dyDescent="0.3">
      <c r="A56" s="228"/>
      <c r="B56" s="521" t="s">
        <v>84</v>
      </c>
      <c r="C56" s="522"/>
      <c r="E56" s="427">
        <f>SUM(I4:I48)</f>
        <v>146534.91999999998</v>
      </c>
      <c r="F56" s="523" t="s">
        <v>127</v>
      </c>
      <c r="G56" s="523"/>
      <c r="H56" s="397">
        <f>H51-H55</f>
        <v>0</v>
      </c>
      <c r="I56" s="428">
        <f>H56*5.77</f>
        <v>0</v>
      </c>
    </row>
    <row r="57" spans="1:12" ht="15.75" thickBot="1" x14ac:dyDescent="0.3">
      <c r="A57" s="228"/>
      <c r="B57" s="521" t="s">
        <v>85</v>
      </c>
      <c r="C57" s="522"/>
      <c r="E57" s="383">
        <f>J49</f>
        <v>8680</v>
      </c>
      <c r="H57" s="67"/>
      <c r="I57" s="67"/>
    </row>
    <row r="58" spans="1:12" x14ac:dyDescent="0.25">
      <c r="A58" s="228"/>
      <c r="H58" s="229"/>
      <c r="I58" s="229"/>
    </row>
    <row r="59" spans="1:12" x14ac:dyDescent="0.25">
      <c r="A59" s="228"/>
      <c r="F59" s="66">
        <f>(C49+J3)-H51</f>
        <v>8680</v>
      </c>
    </row>
    <row r="60" spans="1:12" x14ac:dyDescent="0.25">
      <c r="A60" s="228"/>
    </row>
    <row r="61" spans="1:12" x14ac:dyDescent="0.25">
      <c r="A61" s="228"/>
    </row>
    <row r="62" spans="1:12" x14ac:dyDescent="0.25">
      <c r="A62" s="228"/>
    </row>
    <row r="63" spans="1:12" x14ac:dyDescent="0.25">
      <c r="A63" s="228"/>
    </row>
    <row r="64" spans="1:12" x14ac:dyDescent="0.25">
      <c r="A64" s="228"/>
    </row>
    <row r="65" spans="1:1" x14ac:dyDescent="0.25">
      <c r="A65" s="228"/>
    </row>
    <row r="66" spans="1:1" x14ac:dyDescent="0.25">
      <c r="A66" s="228"/>
    </row>
  </sheetData>
  <mergeCells count="5">
    <mergeCell ref="B55:C55"/>
    <mergeCell ref="F55:G55"/>
    <mergeCell ref="B56:C56"/>
    <mergeCell ref="F56:G56"/>
    <mergeCell ref="B57:C57"/>
  </mergeCells>
  <pageMargins left="0.70866141732283472" right="0.70866141732283472" top="0.74803149606299213" bottom="0.74803149606299213" header="0.31496062992125984" footer="0.31496062992125984"/>
  <pageSetup scale="6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M114"/>
  <sheetViews>
    <sheetView topLeftCell="A43" workbookViewId="0">
      <selection activeCell="F107" sqref="F107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8.85546875" style="66" customWidth="1"/>
    <col min="5" max="5" width="0.140625" style="66" customWidth="1"/>
    <col min="6" max="6" width="19" style="66" customWidth="1"/>
    <col min="7" max="7" width="7.85546875" style="66" customWidth="1"/>
    <col min="8" max="8" width="9.85546875" style="66" customWidth="1"/>
    <col min="9" max="9" width="10.28515625" style="66" hidden="1" customWidth="1"/>
    <col min="10" max="10" width="10.7109375" style="66" customWidth="1"/>
    <col min="11" max="11" width="0.140625" style="66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98"/>
      <c r="J3" s="277">
        <f>'Agosto 2020'!J49</f>
        <v>8680</v>
      </c>
      <c r="K3" s="277">
        <f>J3*5.77</f>
        <v>50083.6</v>
      </c>
      <c r="L3" s="160"/>
      <c r="M3" s="456"/>
    </row>
    <row r="4" spans="1:13" x14ac:dyDescent="0.25">
      <c r="A4" s="76">
        <v>44075</v>
      </c>
      <c r="B4" s="447" t="s">
        <v>11</v>
      </c>
      <c r="C4" s="109" t="s">
        <v>35</v>
      </c>
      <c r="D4" s="78">
        <v>12</v>
      </c>
      <c r="E4" s="319">
        <f>D4*5.77</f>
        <v>69.239999999999995</v>
      </c>
      <c r="F4" s="186" t="s">
        <v>97</v>
      </c>
      <c r="G4" s="79" t="s">
        <v>33</v>
      </c>
      <c r="H4" s="78">
        <v>1030</v>
      </c>
      <c r="I4" s="285"/>
      <c r="J4" s="169">
        <f>J3+D4-H4</f>
        <v>7662</v>
      </c>
      <c r="K4" s="169">
        <f>J4*5.77</f>
        <v>44209.74</v>
      </c>
      <c r="L4" s="160"/>
    </row>
    <row r="5" spans="1:13" x14ac:dyDescent="0.25">
      <c r="A5" s="87"/>
      <c r="B5" s="88"/>
      <c r="C5" s="136"/>
      <c r="D5" s="90"/>
      <c r="E5" s="319">
        <f>D5*5.77</f>
        <v>0</v>
      </c>
      <c r="F5" s="88"/>
      <c r="G5" s="89"/>
      <c r="H5" s="90"/>
      <c r="I5" s="319">
        <f>H5*5.77</f>
        <v>0</v>
      </c>
      <c r="J5" s="169">
        <f t="shared" ref="J5:J68" si="0">J4+D5-H5</f>
        <v>7662</v>
      </c>
      <c r="K5" s="169">
        <f t="shared" ref="K5:K94" si="1">J5*5.77</f>
        <v>44209.74</v>
      </c>
      <c r="L5" s="160"/>
    </row>
    <row r="6" spans="1:13" x14ac:dyDescent="0.25">
      <c r="A6" s="76">
        <v>44076</v>
      </c>
      <c r="B6" s="77" t="s">
        <v>11</v>
      </c>
      <c r="C6" s="119" t="s">
        <v>35</v>
      </c>
      <c r="D6" s="120">
        <v>142</v>
      </c>
      <c r="E6" s="319">
        <f t="shared" ref="E6:E96" si="2">D6*5.77</f>
        <v>819.33999999999992</v>
      </c>
      <c r="F6" s="118"/>
      <c r="G6" s="125"/>
      <c r="H6" s="120"/>
      <c r="I6" s="319">
        <f>H6*5.77</f>
        <v>0</v>
      </c>
      <c r="J6" s="169">
        <f t="shared" si="0"/>
        <v>7804</v>
      </c>
      <c r="K6" s="169">
        <f t="shared" si="1"/>
        <v>45029.079999999994</v>
      </c>
      <c r="L6" s="160"/>
    </row>
    <row r="7" spans="1:13" x14ac:dyDescent="0.25">
      <c r="A7" s="81"/>
      <c r="B7" s="82"/>
      <c r="C7" s="85"/>
      <c r="D7" s="84"/>
      <c r="E7" s="319">
        <f t="shared" si="2"/>
        <v>0</v>
      </c>
      <c r="F7" s="186" t="s">
        <v>97</v>
      </c>
      <c r="G7" s="79" t="s">
        <v>33</v>
      </c>
      <c r="H7" s="84">
        <v>1093</v>
      </c>
      <c r="I7" s="319">
        <f t="shared" ref="I7:I99" si="3">H7*5.77</f>
        <v>6306.61</v>
      </c>
      <c r="J7" s="169">
        <f t="shared" si="0"/>
        <v>6711</v>
      </c>
      <c r="K7" s="169">
        <f t="shared" si="1"/>
        <v>38722.469999999994</v>
      </c>
      <c r="L7" s="160"/>
    </row>
    <row r="8" spans="1:13" x14ac:dyDescent="0.25">
      <c r="A8" s="87"/>
      <c r="B8" s="88"/>
      <c r="C8" s="89"/>
      <c r="D8" s="90"/>
      <c r="E8" s="319">
        <f t="shared" si="2"/>
        <v>0</v>
      </c>
      <c r="F8" s="88"/>
      <c r="G8" s="89"/>
      <c r="H8" s="90"/>
      <c r="I8" s="319">
        <f t="shared" si="3"/>
        <v>0</v>
      </c>
      <c r="J8" s="169">
        <f t="shared" si="0"/>
        <v>6711</v>
      </c>
      <c r="K8" s="169">
        <f t="shared" si="1"/>
        <v>38722.469999999994</v>
      </c>
      <c r="L8" s="160"/>
    </row>
    <row r="9" spans="1:13" x14ac:dyDescent="0.25">
      <c r="A9" s="76">
        <v>44077</v>
      </c>
      <c r="B9" s="77" t="s">
        <v>11</v>
      </c>
      <c r="C9" s="79" t="s">
        <v>35</v>
      </c>
      <c r="D9" s="78">
        <v>163</v>
      </c>
      <c r="E9" s="319">
        <f t="shared" si="2"/>
        <v>940.50999999999988</v>
      </c>
      <c r="F9" s="77"/>
      <c r="G9" s="79"/>
      <c r="H9" s="78"/>
      <c r="I9" s="319">
        <f t="shared" si="3"/>
        <v>0</v>
      </c>
      <c r="J9" s="169">
        <f t="shared" si="0"/>
        <v>6874</v>
      </c>
      <c r="K9" s="169">
        <f t="shared" si="1"/>
        <v>39662.979999999996</v>
      </c>
      <c r="L9" s="160"/>
    </row>
    <row r="10" spans="1:13" x14ac:dyDescent="0.25">
      <c r="A10" s="81"/>
      <c r="B10" s="82" t="s">
        <v>131</v>
      </c>
      <c r="C10" s="85" t="s">
        <v>67</v>
      </c>
      <c r="D10" s="84">
        <v>947</v>
      </c>
      <c r="E10" s="319">
        <f t="shared" si="2"/>
        <v>5464.19</v>
      </c>
      <c r="F10" s="82"/>
      <c r="G10" s="85"/>
      <c r="H10" s="84"/>
      <c r="I10" s="319">
        <f t="shared" si="3"/>
        <v>0</v>
      </c>
      <c r="J10" s="169">
        <f t="shared" si="0"/>
        <v>7821</v>
      </c>
      <c r="K10" s="169">
        <f t="shared" si="1"/>
        <v>45127.17</v>
      </c>
      <c r="L10" s="160"/>
    </row>
    <row r="11" spans="1:13" x14ac:dyDescent="0.25">
      <c r="A11" s="81"/>
      <c r="B11" s="82"/>
      <c r="C11" s="83"/>
      <c r="D11" s="84"/>
      <c r="E11" s="319">
        <f t="shared" si="2"/>
        <v>0</v>
      </c>
      <c r="F11" s="186" t="s">
        <v>97</v>
      </c>
      <c r="G11" s="79" t="s">
        <v>33</v>
      </c>
      <c r="H11" s="84">
        <v>1132</v>
      </c>
      <c r="I11" s="319">
        <f t="shared" si="3"/>
        <v>6531.6399999999994</v>
      </c>
      <c r="J11" s="169">
        <f t="shared" si="0"/>
        <v>6689</v>
      </c>
      <c r="K11" s="169">
        <f t="shared" si="1"/>
        <v>38595.53</v>
      </c>
      <c r="L11" s="160"/>
    </row>
    <row r="12" spans="1:13" x14ac:dyDescent="0.25">
      <c r="A12" s="81"/>
      <c r="B12" s="82"/>
      <c r="C12" s="83"/>
      <c r="D12" s="84"/>
      <c r="E12" s="319">
        <f t="shared" si="2"/>
        <v>0</v>
      </c>
      <c r="F12" s="82"/>
      <c r="G12" s="85"/>
      <c r="H12" s="84"/>
      <c r="I12" s="319">
        <f t="shared" si="3"/>
        <v>0</v>
      </c>
      <c r="J12" s="169">
        <f t="shared" si="0"/>
        <v>6689</v>
      </c>
      <c r="K12" s="169">
        <f t="shared" si="1"/>
        <v>38595.53</v>
      </c>
      <c r="L12" s="160"/>
    </row>
    <row r="13" spans="1:13" x14ac:dyDescent="0.25">
      <c r="A13" s="87"/>
      <c r="B13" s="88"/>
      <c r="C13" s="108"/>
      <c r="D13" s="90"/>
      <c r="E13" s="319">
        <f t="shared" si="2"/>
        <v>0</v>
      </c>
      <c r="F13" s="88"/>
      <c r="G13" s="89"/>
      <c r="H13" s="90"/>
      <c r="I13" s="319">
        <f t="shared" si="3"/>
        <v>0</v>
      </c>
      <c r="J13" s="169">
        <f t="shared" si="0"/>
        <v>6689</v>
      </c>
      <c r="K13" s="169">
        <f t="shared" si="1"/>
        <v>38595.53</v>
      </c>
      <c r="L13" s="160"/>
    </row>
    <row r="14" spans="1:13" x14ac:dyDescent="0.25">
      <c r="A14" s="76">
        <v>44078</v>
      </c>
      <c r="B14" s="77" t="s">
        <v>11</v>
      </c>
      <c r="C14" s="109" t="s">
        <v>35</v>
      </c>
      <c r="D14" s="78">
        <v>143</v>
      </c>
      <c r="E14" s="319">
        <f t="shared" si="2"/>
        <v>825.1099999999999</v>
      </c>
      <c r="F14" s="77"/>
      <c r="G14" s="79"/>
      <c r="H14" s="78"/>
      <c r="I14" s="319">
        <f t="shared" si="3"/>
        <v>0</v>
      </c>
      <c r="J14" s="169">
        <f t="shared" si="0"/>
        <v>6832</v>
      </c>
      <c r="K14" s="169">
        <f t="shared" si="1"/>
        <v>39420.639999999999</v>
      </c>
      <c r="L14" s="160"/>
    </row>
    <row r="15" spans="1:13" x14ac:dyDescent="0.25">
      <c r="A15" s="81"/>
      <c r="B15" s="82" t="s">
        <v>13</v>
      </c>
      <c r="C15" s="83" t="s">
        <v>67</v>
      </c>
      <c r="D15" s="84">
        <v>971</v>
      </c>
      <c r="E15" s="319">
        <f t="shared" si="2"/>
        <v>5602.6699999999992</v>
      </c>
      <c r="F15" s="457"/>
      <c r="G15" s="458"/>
      <c r="H15" s="114"/>
      <c r="I15" s="319">
        <f t="shared" si="3"/>
        <v>0</v>
      </c>
      <c r="J15" s="169">
        <f t="shared" si="0"/>
        <v>7803</v>
      </c>
      <c r="K15" s="169">
        <f t="shared" si="1"/>
        <v>45023.31</v>
      </c>
      <c r="L15" s="160"/>
    </row>
    <row r="16" spans="1:13" x14ac:dyDescent="0.25">
      <c r="A16" s="87"/>
      <c r="B16" s="88" t="s">
        <v>131</v>
      </c>
      <c r="C16" s="108" t="s">
        <v>67</v>
      </c>
      <c r="D16" s="90">
        <v>986</v>
      </c>
      <c r="E16" s="319">
        <f t="shared" si="2"/>
        <v>5689.2199999999993</v>
      </c>
      <c r="F16" s="88"/>
      <c r="G16" s="89"/>
      <c r="H16" s="90"/>
      <c r="I16" s="319">
        <f t="shared" si="3"/>
        <v>0</v>
      </c>
      <c r="J16" s="169">
        <f t="shared" si="0"/>
        <v>8789</v>
      </c>
      <c r="K16" s="169">
        <f t="shared" si="1"/>
        <v>50712.53</v>
      </c>
      <c r="L16" s="160"/>
    </row>
    <row r="17" spans="1:12" x14ac:dyDescent="0.25">
      <c r="A17" s="76">
        <v>44081</v>
      </c>
      <c r="B17" s="77" t="s">
        <v>11</v>
      </c>
      <c r="C17" s="109" t="s">
        <v>35</v>
      </c>
      <c r="D17" s="78">
        <v>152</v>
      </c>
      <c r="E17" s="319">
        <f t="shared" si="2"/>
        <v>877.04</v>
      </c>
      <c r="F17" s="77"/>
      <c r="G17" s="79"/>
      <c r="H17" s="78"/>
      <c r="I17" s="319">
        <f t="shared" si="3"/>
        <v>0</v>
      </c>
      <c r="J17" s="169">
        <f t="shared" si="0"/>
        <v>8941</v>
      </c>
      <c r="K17" s="169">
        <f t="shared" si="1"/>
        <v>51589.57</v>
      </c>
      <c r="L17" s="160"/>
    </row>
    <row r="18" spans="1:12" x14ac:dyDescent="0.25">
      <c r="A18" s="81"/>
      <c r="B18" s="82" t="s">
        <v>22</v>
      </c>
      <c r="C18" s="83" t="s">
        <v>67</v>
      </c>
      <c r="D18" s="84">
        <v>1000</v>
      </c>
      <c r="E18" s="319">
        <f t="shared" si="2"/>
        <v>5770</v>
      </c>
      <c r="F18" s="82"/>
      <c r="G18" s="85"/>
      <c r="H18" s="84"/>
      <c r="I18" s="319">
        <f t="shared" si="3"/>
        <v>0</v>
      </c>
      <c r="J18" s="169">
        <f t="shared" si="0"/>
        <v>9941</v>
      </c>
      <c r="K18" s="169">
        <f t="shared" si="1"/>
        <v>57359.569999999992</v>
      </c>
      <c r="L18" s="160"/>
    </row>
    <row r="19" spans="1:12" x14ac:dyDescent="0.25">
      <c r="A19" s="81"/>
      <c r="B19" s="82" t="s">
        <v>9</v>
      </c>
      <c r="C19" s="83" t="s">
        <v>67</v>
      </c>
      <c r="D19" s="84">
        <v>773</v>
      </c>
      <c r="E19" s="319">
        <f t="shared" si="2"/>
        <v>4460.21</v>
      </c>
      <c r="F19" s="82"/>
      <c r="G19" s="85"/>
      <c r="H19" s="84"/>
      <c r="I19" s="319">
        <f t="shared" si="3"/>
        <v>0</v>
      </c>
      <c r="J19" s="169">
        <f t="shared" si="0"/>
        <v>10714</v>
      </c>
      <c r="K19" s="169">
        <f t="shared" si="1"/>
        <v>61819.78</v>
      </c>
      <c r="L19" s="160"/>
    </row>
    <row r="20" spans="1:12" x14ac:dyDescent="0.25">
      <c r="A20" s="81"/>
      <c r="B20" s="82" t="s">
        <v>19</v>
      </c>
      <c r="C20" s="83" t="s">
        <v>67</v>
      </c>
      <c r="D20" s="84">
        <v>822</v>
      </c>
      <c r="E20" s="319">
        <f t="shared" si="2"/>
        <v>4742.9399999999996</v>
      </c>
      <c r="F20" s="82"/>
      <c r="G20" s="85"/>
      <c r="H20" s="84"/>
      <c r="I20" s="319">
        <f t="shared" si="3"/>
        <v>0</v>
      </c>
      <c r="J20" s="169">
        <f t="shared" si="0"/>
        <v>11536</v>
      </c>
      <c r="K20" s="169">
        <f t="shared" si="1"/>
        <v>66562.720000000001</v>
      </c>
      <c r="L20" s="160"/>
    </row>
    <row r="21" spans="1:12" x14ac:dyDescent="0.25">
      <c r="A21" s="87"/>
      <c r="B21" s="88" t="s">
        <v>51</v>
      </c>
      <c r="C21" s="108" t="s">
        <v>67</v>
      </c>
      <c r="D21" s="90">
        <v>800</v>
      </c>
      <c r="E21" s="319">
        <f t="shared" si="2"/>
        <v>4616</v>
      </c>
      <c r="F21" s="88"/>
      <c r="G21" s="89"/>
      <c r="H21" s="90"/>
      <c r="I21" s="319">
        <f t="shared" si="3"/>
        <v>0</v>
      </c>
      <c r="J21" s="169">
        <f t="shared" si="0"/>
        <v>12336</v>
      </c>
      <c r="K21" s="169">
        <f t="shared" si="1"/>
        <v>71178.720000000001</v>
      </c>
      <c r="L21" s="160"/>
    </row>
    <row r="22" spans="1:12" x14ac:dyDescent="0.25">
      <c r="A22" s="76">
        <v>44082</v>
      </c>
      <c r="B22" s="77" t="s">
        <v>11</v>
      </c>
      <c r="C22" s="109" t="s">
        <v>35</v>
      </c>
      <c r="D22" s="78">
        <v>81</v>
      </c>
      <c r="E22" s="319">
        <f t="shared" si="2"/>
        <v>467.36999999999995</v>
      </c>
      <c r="F22" s="77"/>
      <c r="G22" s="79"/>
      <c r="H22" s="78"/>
      <c r="I22" s="319">
        <f t="shared" si="3"/>
        <v>0</v>
      </c>
      <c r="J22" s="169">
        <f t="shared" si="0"/>
        <v>12417</v>
      </c>
      <c r="K22" s="169">
        <f t="shared" si="1"/>
        <v>71646.09</v>
      </c>
      <c r="L22" s="160"/>
    </row>
    <row r="23" spans="1:12" x14ac:dyDescent="0.25">
      <c r="A23" s="92"/>
      <c r="B23" s="93" t="s">
        <v>22</v>
      </c>
      <c r="C23" s="94" t="s">
        <v>33</v>
      </c>
      <c r="D23" s="95">
        <v>1000</v>
      </c>
      <c r="E23" s="319">
        <f t="shared" si="2"/>
        <v>5770</v>
      </c>
      <c r="F23" s="93"/>
      <c r="G23" s="96"/>
      <c r="H23" s="95"/>
      <c r="I23" s="319">
        <f t="shared" si="3"/>
        <v>0</v>
      </c>
      <c r="J23" s="169">
        <f t="shared" si="0"/>
        <v>13417</v>
      </c>
      <c r="K23" s="169">
        <f t="shared" si="1"/>
        <v>77416.09</v>
      </c>
      <c r="L23" s="160"/>
    </row>
    <row r="24" spans="1:12" x14ac:dyDescent="0.25">
      <c r="A24" s="81"/>
      <c r="B24" s="82"/>
      <c r="C24" s="83"/>
      <c r="D24" s="84"/>
      <c r="E24" s="319">
        <f t="shared" si="2"/>
        <v>0</v>
      </c>
      <c r="F24" s="186" t="s">
        <v>97</v>
      </c>
      <c r="G24" s="79" t="s">
        <v>33</v>
      </c>
      <c r="H24" s="84">
        <v>1105</v>
      </c>
      <c r="I24" s="319">
        <f t="shared" si="3"/>
        <v>6375.8499999999995</v>
      </c>
      <c r="J24" s="169">
        <f t="shared" si="0"/>
        <v>12312</v>
      </c>
      <c r="K24" s="169">
        <f t="shared" si="1"/>
        <v>71040.239999999991</v>
      </c>
      <c r="L24" s="160"/>
    </row>
    <row r="25" spans="1:12" x14ac:dyDescent="0.25">
      <c r="A25" s="87"/>
      <c r="B25" s="88"/>
      <c r="C25" s="108"/>
      <c r="D25" s="90"/>
      <c r="E25" s="319">
        <f t="shared" si="2"/>
        <v>0</v>
      </c>
      <c r="F25" s="88"/>
      <c r="G25" s="89"/>
      <c r="H25" s="90"/>
      <c r="I25" s="319">
        <f t="shared" si="3"/>
        <v>0</v>
      </c>
      <c r="J25" s="169">
        <f t="shared" si="0"/>
        <v>12312</v>
      </c>
      <c r="K25" s="169">
        <f t="shared" si="1"/>
        <v>71040.239999999991</v>
      </c>
      <c r="L25" s="160"/>
    </row>
    <row r="26" spans="1:12" x14ac:dyDescent="0.25">
      <c r="A26" s="76">
        <v>44083</v>
      </c>
      <c r="B26" s="77" t="s">
        <v>11</v>
      </c>
      <c r="C26" s="109" t="s">
        <v>35</v>
      </c>
      <c r="D26" s="78">
        <v>95</v>
      </c>
      <c r="E26" s="319">
        <f t="shared" si="2"/>
        <v>548.15</v>
      </c>
      <c r="F26" s="77"/>
      <c r="G26" s="79"/>
      <c r="H26" s="78"/>
      <c r="I26" s="319">
        <f t="shared" si="3"/>
        <v>0</v>
      </c>
      <c r="J26" s="169">
        <f t="shared" si="0"/>
        <v>12407</v>
      </c>
      <c r="K26" s="169">
        <f t="shared" si="1"/>
        <v>71588.39</v>
      </c>
      <c r="L26" s="160"/>
    </row>
    <row r="27" spans="1:12" x14ac:dyDescent="0.25">
      <c r="A27" s="81"/>
      <c r="B27" s="82" t="s">
        <v>89</v>
      </c>
      <c r="C27" s="83" t="s">
        <v>33</v>
      </c>
      <c r="D27" s="84">
        <v>1050</v>
      </c>
      <c r="E27" s="319">
        <f t="shared" si="2"/>
        <v>6058.5</v>
      </c>
      <c r="F27" s="82"/>
      <c r="G27" s="85"/>
      <c r="H27" s="84"/>
      <c r="I27" s="319">
        <f t="shared" si="3"/>
        <v>0</v>
      </c>
      <c r="J27" s="169">
        <f t="shared" si="0"/>
        <v>13457</v>
      </c>
      <c r="K27" s="169">
        <f t="shared" si="1"/>
        <v>77646.89</v>
      </c>
      <c r="L27" s="160"/>
    </row>
    <row r="28" spans="1:12" x14ac:dyDescent="0.25">
      <c r="A28" s="81"/>
      <c r="B28" s="82"/>
      <c r="C28" s="83"/>
      <c r="D28" s="84"/>
      <c r="E28" s="319">
        <f t="shared" si="2"/>
        <v>0</v>
      </c>
      <c r="F28" s="186" t="s">
        <v>97</v>
      </c>
      <c r="G28" s="79" t="s">
        <v>33</v>
      </c>
      <c r="H28" s="84">
        <v>1105</v>
      </c>
      <c r="I28" s="319">
        <f t="shared" si="3"/>
        <v>6375.8499999999995</v>
      </c>
      <c r="J28" s="169">
        <f t="shared" si="0"/>
        <v>12352</v>
      </c>
      <c r="K28" s="169">
        <f t="shared" si="1"/>
        <v>71271.039999999994</v>
      </c>
      <c r="L28" s="160"/>
    </row>
    <row r="29" spans="1:12" x14ac:dyDescent="0.25">
      <c r="A29" s="87"/>
      <c r="B29" s="88"/>
      <c r="C29" s="108"/>
      <c r="D29" s="90"/>
      <c r="E29" s="319">
        <f t="shared" si="2"/>
        <v>0</v>
      </c>
      <c r="F29" s="88"/>
      <c r="G29" s="89"/>
      <c r="H29" s="90"/>
      <c r="I29" s="319">
        <f t="shared" si="3"/>
        <v>0</v>
      </c>
      <c r="J29" s="169">
        <f t="shared" si="0"/>
        <v>12352</v>
      </c>
      <c r="K29" s="169">
        <f t="shared" si="1"/>
        <v>71271.039999999994</v>
      </c>
      <c r="L29" s="160"/>
    </row>
    <row r="30" spans="1:12" x14ac:dyDescent="0.25">
      <c r="A30" s="76">
        <v>44084</v>
      </c>
      <c r="B30" s="77" t="s">
        <v>11</v>
      </c>
      <c r="C30" s="109" t="s">
        <v>35</v>
      </c>
      <c r="D30" s="78">
        <v>181</v>
      </c>
      <c r="E30" s="319">
        <f t="shared" si="2"/>
        <v>1044.3699999999999</v>
      </c>
      <c r="F30" s="77"/>
      <c r="G30" s="79"/>
      <c r="H30" s="78"/>
      <c r="I30" s="319">
        <f t="shared" si="3"/>
        <v>0</v>
      </c>
      <c r="J30" s="169">
        <f t="shared" si="0"/>
        <v>12533</v>
      </c>
      <c r="K30" s="169">
        <f t="shared" si="1"/>
        <v>72315.409999999989</v>
      </c>
      <c r="L30" s="160"/>
    </row>
    <row r="31" spans="1:12" x14ac:dyDescent="0.25">
      <c r="A31" s="81"/>
      <c r="B31" s="82" t="s">
        <v>8</v>
      </c>
      <c r="C31" s="83" t="s">
        <v>33</v>
      </c>
      <c r="D31" s="84">
        <v>769</v>
      </c>
      <c r="E31" s="319">
        <f t="shared" si="2"/>
        <v>4437.13</v>
      </c>
      <c r="F31" s="82"/>
      <c r="G31" s="85"/>
      <c r="H31" s="84"/>
      <c r="I31" s="319">
        <f t="shared" si="3"/>
        <v>0</v>
      </c>
      <c r="J31" s="169">
        <f t="shared" si="0"/>
        <v>13302</v>
      </c>
      <c r="K31" s="169">
        <f t="shared" si="1"/>
        <v>76752.539999999994</v>
      </c>
      <c r="L31" s="160"/>
    </row>
    <row r="32" spans="1:12" x14ac:dyDescent="0.25">
      <c r="A32" s="81"/>
      <c r="B32" s="82" t="s">
        <v>22</v>
      </c>
      <c r="C32" s="83" t="s">
        <v>33</v>
      </c>
      <c r="D32" s="84">
        <v>1000</v>
      </c>
      <c r="E32" s="319">
        <f t="shared" si="2"/>
        <v>5770</v>
      </c>
      <c r="F32" s="82"/>
      <c r="G32" s="85"/>
      <c r="H32" s="84"/>
      <c r="I32" s="319">
        <f t="shared" si="3"/>
        <v>0</v>
      </c>
      <c r="J32" s="169">
        <f t="shared" si="0"/>
        <v>14302</v>
      </c>
      <c r="K32" s="169">
        <f t="shared" si="1"/>
        <v>82522.539999999994</v>
      </c>
      <c r="L32" s="160"/>
    </row>
    <row r="33" spans="1:12" x14ac:dyDescent="0.25">
      <c r="A33" s="81"/>
      <c r="B33" s="82" t="s">
        <v>19</v>
      </c>
      <c r="C33" s="83" t="s">
        <v>33</v>
      </c>
      <c r="D33" s="84">
        <v>840</v>
      </c>
      <c r="E33" s="319">
        <f t="shared" si="2"/>
        <v>4846.7999999999993</v>
      </c>
      <c r="F33" s="82"/>
      <c r="G33" s="85"/>
      <c r="H33" s="84"/>
      <c r="I33" s="319">
        <f t="shared" si="3"/>
        <v>0</v>
      </c>
      <c r="J33" s="169">
        <f t="shared" si="0"/>
        <v>15142</v>
      </c>
      <c r="K33" s="169">
        <f t="shared" si="1"/>
        <v>87369.34</v>
      </c>
      <c r="L33" s="160"/>
    </row>
    <row r="34" spans="1:12" x14ac:dyDescent="0.25">
      <c r="A34" s="81"/>
      <c r="B34" s="82"/>
      <c r="C34" s="83"/>
      <c r="D34" s="84"/>
      <c r="E34" s="319">
        <f t="shared" si="2"/>
        <v>0</v>
      </c>
      <c r="F34" s="186" t="s">
        <v>97</v>
      </c>
      <c r="G34" s="79" t="s">
        <v>33</v>
      </c>
      <c r="H34" s="84">
        <v>1112</v>
      </c>
      <c r="I34" s="319">
        <f t="shared" si="3"/>
        <v>6416.24</v>
      </c>
      <c r="J34" s="169">
        <f t="shared" si="0"/>
        <v>14030</v>
      </c>
      <c r="K34" s="169">
        <f t="shared" si="1"/>
        <v>80953.099999999991</v>
      </c>
      <c r="L34" s="160"/>
    </row>
    <row r="35" spans="1:12" x14ac:dyDescent="0.25">
      <c r="A35" s="87"/>
      <c r="B35" s="88"/>
      <c r="C35" s="108"/>
      <c r="D35" s="90"/>
      <c r="E35" s="319"/>
      <c r="F35" s="88"/>
      <c r="G35" s="89"/>
      <c r="H35" s="90"/>
      <c r="I35" s="319"/>
      <c r="J35" s="169">
        <f t="shared" si="0"/>
        <v>14030</v>
      </c>
      <c r="K35" s="169"/>
      <c r="L35" s="160"/>
    </row>
    <row r="36" spans="1:12" x14ac:dyDescent="0.25">
      <c r="A36" s="76">
        <v>44085</v>
      </c>
      <c r="B36" s="77" t="s">
        <v>11</v>
      </c>
      <c r="C36" s="109" t="s">
        <v>35</v>
      </c>
      <c r="D36" s="78">
        <v>95</v>
      </c>
      <c r="E36" s="319"/>
      <c r="F36" s="77"/>
      <c r="G36" s="79"/>
      <c r="H36" s="78"/>
      <c r="I36" s="319"/>
      <c r="J36" s="169">
        <f t="shared" si="0"/>
        <v>14125</v>
      </c>
      <c r="K36" s="169"/>
      <c r="L36" s="160"/>
    </row>
    <row r="37" spans="1:12" x14ac:dyDescent="0.25">
      <c r="A37" s="87"/>
      <c r="B37" s="88"/>
      <c r="C37" s="108"/>
      <c r="D37" s="90"/>
      <c r="E37" s="319"/>
      <c r="F37" s="115" t="s">
        <v>141</v>
      </c>
      <c r="G37" s="116" t="s">
        <v>33</v>
      </c>
      <c r="H37" s="113">
        <v>5207</v>
      </c>
      <c r="I37" s="319"/>
      <c r="J37" s="169">
        <f t="shared" si="0"/>
        <v>8918</v>
      </c>
      <c r="K37" s="169"/>
      <c r="L37" s="160"/>
    </row>
    <row r="38" spans="1:12" x14ac:dyDescent="0.25">
      <c r="A38" s="117">
        <v>44086</v>
      </c>
      <c r="B38" s="118" t="s">
        <v>11</v>
      </c>
      <c r="C38" s="119" t="s">
        <v>35</v>
      </c>
      <c r="D38" s="120">
        <v>100</v>
      </c>
      <c r="E38" s="319"/>
      <c r="F38" s="118"/>
      <c r="G38" s="125"/>
      <c r="H38" s="120"/>
      <c r="I38" s="319"/>
      <c r="J38" s="169">
        <f t="shared" si="0"/>
        <v>9018</v>
      </c>
      <c r="K38" s="169"/>
      <c r="L38" s="160"/>
    </row>
    <row r="39" spans="1:12" x14ac:dyDescent="0.25">
      <c r="A39" s="76">
        <v>44088</v>
      </c>
      <c r="B39" s="77" t="s">
        <v>11</v>
      </c>
      <c r="C39" s="109" t="s">
        <v>35</v>
      </c>
      <c r="D39" s="78">
        <v>162</v>
      </c>
      <c r="E39" s="319"/>
      <c r="F39" s="77"/>
      <c r="G39" s="79"/>
      <c r="H39" s="78"/>
      <c r="I39" s="319"/>
      <c r="J39" s="169">
        <f t="shared" si="0"/>
        <v>9180</v>
      </c>
      <c r="K39" s="169"/>
      <c r="L39" s="160"/>
    </row>
    <row r="40" spans="1:12" x14ac:dyDescent="0.25">
      <c r="A40" s="87"/>
      <c r="B40" s="88" t="s">
        <v>9</v>
      </c>
      <c r="C40" s="89" t="s">
        <v>33</v>
      </c>
      <c r="D40" s="90">
        <v>764</v>
      </c>
      <c r="E40" s="319"/>
      <c r="F40" s="88"/>
      <c r="G40" s="89"/>
      <c r="H40" s="90"/>
      <c r="I40" s="319"/>
      <c r="J40" s="169">
        <f t="shared" si="0"/>
        <v>9944</v>
      </c>
      <c r="K40" s="169"/>
      <c r="L40" s="160"/>
    </row>
    <row r="41" spans="1:12" x14ac:dyDescent="0.25">
      <c r="A41" s="76">
        <v>44089</v>
      </c>
      <c r="B41" s="77" t="s">
        <v>11</v>
      </c>
      <c r="C41" s="79" t="s">
        <v>35</v>
      </c>
      <c r="D41" s="78">
        <v>60</v>
      </c>
      <c r="E41" s="319"/>
      <c r="F41" s="77"/>
      <c r="G41" s="79"/>
      <c r="H41" s="78"/>
      <c r="I41" s="319"/>
      <c r="J41" s="169">
        <f t="shared" si="0"/>
        <v>10004</v>
      </c>
      <c r="K41" s="169"/>
      <c r="L41" s="160"/>
    </row>
    <row r="42" spans="1:12" x14ac:dyDescent="0.25">
      <c r="A42" s="81"/>
      <c r="B42" s="82" t="s">
        <v>22</v>
      </c>
      <c r="C42" s="83" t="s">
        <v>33</v>
      </c>
      <c r="D42" s="84">
        <v>1000</v>
      </c>
      <c r="E42" s="319"/>
      <c r="F42" s="82"/>
      <c r="G42" s="85"/>
      <c r="H42" s="84"/>
      <c r="I42" s="319"/>
      <c r="J42" s="169">
        <f t="shared" si="0"/>
        <v>11004</v>
      </c>
      <c r="K42" s="169"/>
      <c r="L42" s="160"/>
    </row>
    <row r="43" spans="1:12" x14ac:dyDescent="0.25">
      <c r="A43" s="81"/>
      <c r="B43" s="82"/>
      <c r="C43" s="85"/>
      <c r="D43" s="84"/>
      <c r="E43" s="319"/>
      <c r="F43" s="186" t="s">
        <v>97</v>
      </c>
      <c r="G43" s="79" t="s">
        <v>33</v>
      </c>
      <c r="H43" s="84">
        <v>1109</v>
      </c>
      <c r="I43" s="319"/>
      <c r="J43" s="169">
        <f t="shared" si="0"/>
        <v>9895</v>
      </c>
      <c r="K43" s="169"/>
      <c r="L43" s="160"/>
    </row>
    <row r="44" spans="1:12" x14ac:dyDescent="0.25">
      <c r="A44" s="81"/>
      <c r="B44" s="82"/>
      <c r="C44" s="83"/>
      <c r="D44" s="84"/>
      <c r="E44" s="319"/>
      <c r="F44" s="82"/>
      <c r="G44" s="85"/>
      <c r="H44" s="84"/>
      <c r="I44" s="319"/>
      <c r="J44" s="169">
        <f t="shared" si="0"/>
        <v>9895</v>
      </c>
      <c r="K44" s="169"/>
      <c r="L44" s="160"/>
    </row>
    <row r="45" spans="1:12" x14ac:dyDescent="0.25">
      <c r="A45" s="81"/>
      <c r="B45" s="82"/>
      <c r="C45" s="85"/>
      <c r="D45" s="84"/>
      <c r="E45" s="319"/>
      <c r="F45" s="82"/>
      <c r="G45" s="85"/>
      <c r="H45" s="84"/>
      <c r="I45" s="319"/>
      <c r="J45" s="169">
        <f t="shared" si="0"/>
        <v>9895</v>
      </c>
      <c r="K45" s="169"/>
      <c r="L45" s="160"/>
    </row>
    <row r="46" spans="1:12" x14ac:dyDescent="0.25">
      <c r="A46" s="98"/>
      <c r="B46" s="100"/>
      <c r="C46" s="101"/>
      <c r="D46" s="99"/>
      <c r="E46" s="319"/>
      <c r="F46" s="100"/>
      <c r="G46" s="101"/>
      <c r="H46" s="99"/>
      <c r="I46" s="319"/>
      <c r="J46" s="169">
        <f t="shared" si="0"/>
        <v>9895</v>
      </c>
      <c r="K46" s="169"/>
      <c r="L46" s="160"/>
    </row>
    <row r="47" spans="1:12" x14ac:dyDescent="0.25">
      <c r="A47" s="92">
        <v>44090</v>
      </c>
      <c r="B47" s="93" t="s">
        <v>11</v>
      </c>
      <c r="C47" s="94" t="s">
        <v>35</v>
      </c>
      <c r="D47" s="95">
        <v>179</v>
      </c>
      <c r="E47" s="319"/>
      <c r="F47" s="93"/>
      <c r="G47" s="96"/>
      <c r="H47" s="95"/>
      <c r="I47" s="319"/>
      <c r="J47" s="169">
        <f t="shared" si="0"/>
        <v>10074</v>
      </c>
      <c r="K47" s="169"/>
      <c r="L47" s="160"/>
    </row>
    <row r="48" spans="1:12" x14ac:dyDescent="0.25">
      <c r="A48" s="81"/>
      <c r="B48" s="82" t="s">
        <v>131</v>
      </c>
      <c r="C48" s="83" t="s">
        <v>33</v>
      </c>
      <c r="D48" s="84">
        <v>969</v>
      </c>
      <c r="E48" s="319"/>
      <c r="F48" s="82"/>
      <c r="G48" s="85"/>
      <c r="H48" s="84"/>
      <c r="I48" s="319"/>
      <c r="J48" s="169">
        <f t="shared" si="0"/>
        <v>11043</v>
      </c>
      <c r="K48" s="169"/>
      <c r="L48" s="160"/>
    </row>
    <row r="49" spans="1:12" x14ac:dyDescent="0.25">
      <c r="A49" s="81"/>
      <c r="B49" s="82" t="s">
        <v>19</v>
      </c>
      <c r="C49" s="85" t="s">
        <v>33</v>
      </c>
      <c r="D49" s="84">
        <v>832</v>
      </c>
      <c r="E49" s="319"/>
      <c r="F49" s="82"/>
      <c r="G49" s="85"/>
      <c r="H49" s="84"/>
      <c r="I49" s="319"/>
      <c r="J49" s="169">
        <f t="shared" si="0"/>
        <v>11875</v>
      </c>
      <c r="K49" s="169"/>
      <c r="L49" s="160"/>
    </row>
    <row r="50" spans="1:12" x14ac:dyDescent="0.25">
      <c r="A50" s="81"/>
      <c r="B50" s="82" t="s">
        <v>8</v>
      </c>
      <c r="C50" s="83" t="s">
        <v>33</v>
      </c>
      <c r="D50" s="84">
        <v>744</v>
      </c>
      <c r="E50" s="319"/>
      <c r="F50" s="82"/>
      <c r="G50" s="85"/>
      <c r="H50" s="84"/>
      <c r="I50" s="319"/>
      <c r="J50" s="169">
        <f t="shared" si="0"/>
        <v>12619</v>
      </c>
      <c r="K50" s="169"/>
      <c r="L50" s="160"/>
    </row>
    <row r="51" spans="1:12" x14ac:dyDescent="0.25">
      <c r="A51" s="81"/>
      <c r="B51" s="82"/>
      <c r="C51" s="85"/>
      <c r="D51" s="84"/>
      <c r="E51" s="319"/>
      <c r="F51" s="186" t="s">
        <v>97</v>
      </c>
      <c r="G51" s="79" t="s">
        <v>33</v>
      </c>
      <c r="H51" s="84">
        <v>1162</v>
      </c>
      <c r="I51" s="319"/>
      <c r="J51" s="169">
        <f t="shared" si="0"/>
        <v>11457</v>
      </c>
      <c r="K51" s="169"/>
      <c r="L51" s="160"/>
    </row>
    <row r="52" spans="1:12" x14ac:dyDescent="0.25">
      <c r="A52" s="81"/>
      <c r="B52" s="82"/>
      <c r="C52" s="85"/>
      <c r="D52" s="84"/>
      <c r="E52" s="319"/>
      <c r="F52" s="82"/>
      <c r="G52" s="85"/>
      <c r="H52" s="84"/>
      <c r="I52" s="319"/>
      <c r="J52" s="169">
        <f t="shared" si="0"/>
        <v>11457</v>
      </c>
      <c r="K52" s="169"/>
      <c r="L52" s="160"/>
    </row>
    <row r="53" spans="1:12" x14ac:dyDescent="0.25">
      <c r="A53" s="81"/>
      <c r="B53" s="82"/>
      <c r="C53" s="85"/>
      <c r="D53" s="84"/>
      <c r="E53" s="319"/>
      <c r="F53" s="82"/>
      <c r="G53" s="85"/>
      <c r="H53" s="84"/>
      <c r="I53" s="319"/>
      <c r="J53" s="169">
        <f t="shared" si="0"/>
        <v>11457</v>
      </c>
      <c r="K53" s="169"/>
      <c r="L53" s="160"/>
    </row>
    <row r="54" spans="1:12" x14ac:dyDescent="0.25">
      <c r="A54" s="87"/>
      <c r="B54" s="88"/>
      <c r="C54" s="89"/>
      <c r="D54" s="90"/>
      <c r="E54" s="319"/>
      <c r="F54" s="115" t="s">
        <v>142</v>
      </c>
      <c r="G54" s="116" t="s">
        <v>33</v>
      </c>
      <c r="H54" s="113">
        <v>3503</v>
      </c>
      <c r="I54" s="319"/>
      <c r="J54" s="169">
        <f t="shared" si="0"/>
        <v>7954</v>
      </c>
      <c r="K54" s="169"/>
      <c r="L54" s="160"/>
    </row>
    <row r="55" spans="1:12" x14ac:dyDescent="0.25">
      <c r="A55" s="76">
        <v>44091</v>
      </c>
      <c r="B55" s="77" t="s">
        <v>11</v>
      </c>
      <c r="C55" s="79" t="s">
        <v>35</v>
      </c>
      <c r="D55" s="78">
        <v>111</v>
      </c>
      <c r="E55" s="319"/>
      <c r="F55" s="77"/>
      <c r="G55" s="79"/>
      <c r="H55" s="78"/>
      <c r="I55" s="319"/>
      <c r="J55" s="169">
        <f t="shared" si="0"/>
        <v>8065</v>
      </c>
      <c r="K55" s="169"/>
      <c r="L55" s="160"/>
    </row>
    <row r="56" spans="1:12" x14ac:dyDescent="0.25">
      <c r="A56" s="81"/>
      <c r="B56" s="82" t="s">
        <v>20</v>
      </c>
      <c r="C56" s="85" t="s">
        <v>33</v>
      </c>
      <c r="D56" s="84">
        <v>1000</v>
      </c>
      <c r="E56" s="319"/>
      <c r="F56" s="82"/>
      <c r="G56" s="85"/>
      <c r="H56" s="84"/>
      <c r="I56" s="319"/>
      <c r="J56" s="169">
        <f t="shared" si="0"/>
        <v>9065</v>
      </c>
      <c r="K56" s="169"/>
      <c r="L56" s="160"/>
    </row>
    <row r="57" spans="1:12" x14ac:dyDescent="0.25">
      <c r="A57" s="87"/>
      <c r="B57" s="88" t="s">
        <v>22</v>
      </c>
      <c r="C57" s="89" t="s">
        <v>33</v>
      </c>
      <c r="D57" s="90">
        <v>1000</v>
      </c>
      <c r="E57" s="319"/>
      <c r="F57" s="88"/>
      <c r="G57" s="89"/>
      <c r="H57" s="90"/>
      <c r="I57" s="319"/>
      <c r="J57" s="169">
        <f t="shared" si="0"/>
        <v>10065</v>
      </c>
      <c r="K57" s="169"/>
      <c r="L57" s="160"/>
    </row>
    <row r="58" spans="1:12" x14ac:dyDescent="0.25">
      <c r="A58" s="117">
        <v>44095</v>
      </c>
      <c r="B58" s="118" t="s">
        <v>11</v>
      </c>
      <c r="C58" s="125" t="s">
        <v>35</v>
      </c>
      <c r="D58" s="120">
        <v>84</v>
      </c>
      <c r="E58" s="319"/>
      <c r="F58" s="118"/>
      <c r="G58" s="125"/>
      <c r="H58" s="120"/>
      <c r="I58" s="319"/>
      <c r="J58" s="169">
        <f t="shared" si="0"/>
        <v>10149</v>
      </c>
      <c r="K58" s="169"/>
      <c r="L58" s="160"/>
    </row>
    <row r="59" spans="1:12" x14ac:dyDescent="0.25">
      <c r="A59" s="76">
        <v>44096</v>
      </c>
      <c r="B59" s="77" t="s">
        <v>11</v>
      </c>
      <c r="C59" s="109" t="s">
        <v>35</v>
      </c>
      <c r="D59" s="78">
        <v>0</v>
      </c>
      <c r="E59" s="319"/>
      <c r="F59" s="77"/>
      <c r="G59" s="79"/>
      <c r="H59" s="78"/>
      <c r="I59" s="319"/>
      <c r="J59" s="169">
        <f t="shared" si="0"/>
        <v>10149</v>
      </c>
      <c r="K59" s="169"/>
      <c r="L59" s="160"/>
    </row>
    <row r="60" spans="1:12" x14ac:dyDescent="0.25">
      <c r="A60" s="81"/>
      <c r="B60" s="82"/>
      <c r="C60" s="85"/>
      <c r="D60" s="84"/>
      <c r="E60" s="319"/>
      <c r="F60" s="186" t="s">
        <v>97</v>
      </c>
      <c r="G60" s="79" t="s">
        <v>33</v>
      </c>
      <c r="H60" s="84">
        <v>1101</v>
      </c>
      <c r="I60" s="319"/>
      <c r="J60" s="169">
        <f t="shared" si="0"/>
        <v>9048</v>
      </c>
      <c r="K60" s="169"/>
      <c r="L60" s="160"/>
    </row>
    <row r="61" spans="1:12" x14ac:dyDescent="0.25">
      <c r="A61" s="81"/>
      <c r="B61" s="82"/>
      <c r="C61" s="85"/>
      <c r="D61" s="84"/>
      <c r="E61" s="319"/>
      <c r="F61" s="82"/>
      <c r="G61" s="85"/>
      <c r="H61" s="84"/>
      <c r="I61" s="319"/>
      <c r="J61" s="169">
        <f t="shared" si="0"/>
        <v>9048</v>
      </c>
      <c r="K61" s="169"/>
      <c r="L61" s="160"/>
    </row>
    <row r="62" spans="1:12" x14ac:dyDescent="0.25">
      <c r="A62" s="81"/>
      <c r="B62" s="82"/>
      <c r="C62" s="85"/>
      <c r="D62" s="84"/>
      <c r="E62" s="319"/>
      <c r="F62" s="82"/>
      <c r="G62" s="85"/>
      <c r="H62" s="84"/>
      <c r="I62" s="319"/>
      <c r="J62" s="169">
        <f t="shared" si="0"/>
        <v>9048</v>
      </c>
      <c r="K62" s="169"/>
      <c r="L62" s="160"/>
    </row>
    <row r="63" spans="1:12" x14ac:dyDescent="0.25">
      <c r="A63" s="81"/>
      <c r="B63" s="82"/>
      <c r="C63" s="85"/>
      <c r="D63" s="84"/>
      <c r="E63" s="319"/>
      <c r="F63" s="82"/>
      <c r="G63" s="85"/>
      <c r="H63" s="84"/>
      <c r="I63" s="319"/>
      <c r="J63" s="169">
        <f t="shared" si="0"/>
        <v>9048</v>
      </c>
      <c r="K63" s="169"/>
      <c r="L63" s="160"/>
    </row>
    <row r="64" spans="1:12" x14ac:dyDescent="0.25">
      <c r="A64" s="87"/>
      <c r="B64" s="88"/>
      <c r="C64" s="89"/>
      <c r="D64" s="90"/>
      <c r="E64" s="319"/>
      <c r="F64" s="88"/>
      <c r="G64" s="89"/>
      <c r="H64" s="90"/>
      <c r="I64" s="319"/>
      <c r="J64" s="169">
        <f t="shared" si="0"/>
        <v>9048</v>
      </c>
      <c r="K64" s="169"/>
      <c r="L64" s="160"/>
    </row>
    <row r="65" spans="1:12" x14ac:dyDescent="0.25">
      <c r="A65" s="76">
        <v>44097</v>
      </c>
      <c r="B65" s="77" t="s">
        <v>11</v>
      </c>
      <c r="C65" s="79" t="s">
        <v>35</v>
      </c>
      <c r="D65" s="78">
        <v>124</v>
      </c>
      <c r="E65" s="319"/>
      <c r="F65" s="77"/>
      <c r="G65" s="79"/>
      <c r="H65" s="78"/>
      <c r="I65" s="319"/>
      <c r="J65" s="169">
        <f t="shared" si="0"/>
        <v>9172</v>
      </c>
      <c r="K65" s="169"/>
      <c r="L65" s="160"/>
    </row>
    <row r="66" spans="1:12" x14ac:dyDescent="0.25">
      <c r="A66" s="81"/>
      <c r="B66" s="82"/>
      <c r="C66" s="83"/>
      <c r="D66" s="84"/>
      <c r="E66" s="319"/>
      <c r="F66" s="186" t="s">
        <v>97</v>
      </c>
      <c r="G66" s="79" t="s">
        <v>33</v>
      </c>
      <c r="H66" s="84">
        <v>1122</v>
      </c>
      <c r="I66" s="319"/>
      <c r="J66" s="169">
        <f t="shared" si="0"/>
        <v>8050</v>
      </c>
      <c r="K66" s="169"/>
      <c r="L66" s="160"/>
    </row>
    <row r="67" spans="1:12" x14ac:dyDescent="0.25">
      <c r="A67" s="87"/>
      <c r="B67" s="88"/>
      <c r="C67" s="108"/>
      <c r="D67" s="90"/>
      <c r="E67" s="319"/>
      <c r="F67" s="88"/>
      <c r="G67" s="89"/>
      <c r="H67" s="90"/>
      <c r="I67" s="319"/>
      <c r="J67" s="169">
        <f t="shared" si="0"/>
        <v>8050</v>
      </c>
      <c r="K67" s="169"/>
      <c r="L67" s="160"/>
    </row>
    <row r="68" spans="1:12" x14ac:dyDescent="0.25">
      <c r="A68" s="76">
        <v>44098</v>
      </c>
      <c r="B68" s="77" t="s">
        <v>11</v>
      </c>
      <c r="C68" s="109" t="s">
        <v>35</v>
      </c>
      <c r="D68" s="78">
        <v>64</v>
      </c>
      <c r="E68" s="319"/>
      <c r="F68" s="77"/>
      <c r="G68" s="79"/>
      <c r="H68" s="78"/>
      <c r="I68" s="319"/>
      <c r="J68" s="169">
        <f t="shared" si="0"/>
        <v>8114</v>
      </c>
      <c r="K68" s="169"/>
      <c r="L68" s="160"/>
    </row>
    <row r="69" spans="1:12" x14ac:dyDescent="0.25">
      <c r="A69" s="81"/>
      <c r="B69" s="82" t="s">
        <v>19</v>
      </c>
      <c r="C69" s="83" t="s">
        <v>33</v>
      </c>
      <c r="D69" s="84">
        <v>835</v>
      </c>
      <c r="E69" s="319"/>
      <c r="F69" s="82"/>
      <c r="G69" s="85"/>
      <c r="H69" s="84"/>
      <c r="I69" s="319"/>
      <c r="J69" s="169">
        <f t="shared" ref="J69:J97" si="4">J68+D69-H69</f>
        <v>8949</v>
      </c>
      <c r="K69" s="169"/>
      <c r="L69" s="160"/>
    </row>
    <row r="70" spans="1:12" x14ac:dyDescent="0.25">
      <c r="A70" s="81"/>
      <c r="B70" s="82" t="s">
        <v>138</v>
      </c>
      <c r="C70" s="83" t="s">
        <v>33</v>
      </c>
      <c r="D70" s="84">
        <v>873</v>
      </c>
      <c r="E70" s="319"/>
      <c r="F70" s="82"/>
      <c r="G70" s="85"/>
      <c r="H70" s="84"/>
      <c r="I70" s="319"/>
      <c r="J70" s="169">
        <f t="shared" si="4"/>
        <v>9822</v>
      </c>
      <c r="K70" s="169"/>
      <c r="L70" s="160"/>
    </row>
    <row r="71" spans="1:12" x14ac:dyDescent="0.25">
      <c r="A71" s="81"/>
      <c r="B71" s="82" t="s">
        <v>89</v>
      </c>
      <c r="C71" s="83" t="s">
        <v>33</v>
      </c>
      <c r="D71" s="84">
        <v>860</v>
      </c>
      <c r="E71" s="319"/>
      <c r="F71" s="186" t="s">
        <v>97</v>
      </c>
      <c r="G71" s="79" t="s">
        <v>33</v>
      </c>
      <c r="H71" s="84">
        <v>1115</v>
      </c>
      <c r="I71" s="319"/>
      <c r="J71" s="169">
        <f t="shared" si="4"/>
        <v>9567</v>
      </c>
      <c r="K71" s="169"/>
      <c r="L71" s="160"/>
    </row>
    <row r="72" spans="1:12" x14ac:dyDescent="0.25">
      <c r="A72" s="81"/>
      <c r="B72" s="82"/>
      <c r="C72" s="83"/>
      <c r="D72" s="84"/>
      <c r="E72" s="319"/>
      <c r="F72" s="82"/>
      <c r="G72" s="85"/>
      <c r="H72" s="84"/>
      <c r="I72" s="319"/>
      <c r="J72" s="169">
        <f t="shared" si="4"/>
        <v>9567</v>
      </c>
      <c r="K72" s="169"/>
      <c r="L72" s="160"/>
    </row>
    <row r="73" spans="1:12" x14ac:dyDescent="0.25">
      <c r="A73" s="87"/>
      <c r="B73" s="88"/>
      <c r="C73" s="108"/>
      <c r="D73" s="90"/>
      <c r="E73" s="319">
        <f t="shared" si="2"/>
        <v>0</v>
      </c>
      <c r="F73" s="88"/>
      <c r="G73" s="89"/>
      <c r="H73" s="90"/>
      <c r="I73" s="319">
        <f t="shared" si="3"/>
        <v>0</v>
      </c>
      <c r="J73" s="169">
        <f t="shared" si="4"/>
        <v>9567</v>
      </c>
      <c r="K73" s="169">
        <f t="shared" si="1"/>
        <v>55201.59</v>
      </c>
      <c r="L73" s="160"/>
    </row>
    <row r="74" spans="1:12" x14ac:dyDescent="0.25">
      <c r="A74" s="76">
        <v>44099</v>
      </c>
      <c r="B74" s="77" t="s">
        <v>11</v>
      </c>
      <c r="C74" s="109" t="s">
        <v>35</v>
      </c>
      <c r="D74" s="78">
        <v>30</v>
      </c>
      <c r="E74" s="319">
        <f t="shared" si="2"/>
        <v>173.1</v>
      </c>
      <c r="F74" s="77"/>
      <c r="G74" s="79"/>
      <c r="H74" s="78"/>
      <c r="I74" s="319">
        <f t="shared" si="3"/>
        <v>0</v>
      </c>
      <c r="J74" s="169">
        <f t="shared" si="4"/>
        <v>9597</v>
      </c>
      <c r="K74" s="169">
        <f t="shared" si="1"/>
        <v>55374.689999999995</v>
      </c>
      <c r="L74" s="160"/>
    </row>
    <row r="75" spans="1:12" x14ac:dyDescent="0.25">
      <c r="A75" s="81"/>
      <c r="B75" s="82" t="s">
        <v>8</v>
      </c>
      <c r="C75" s="83" t="s">
        <v>33</v>
      </c>
      <c r="D75" s="84">
        <v>799</v>
      </c>
      <c r="E75" s="319">
        <f t="shared" si="2"/>
        <v>4610.2299999999996</v>
      </c>
      <c r="F75" s="82"/>
      <c r="G75" s="85"/>
      <c r="H75" s="84"/>
      <c r="I75" s="319">
        <f t="shared" si="3"/>
        <v>0</v>
      </c>
      <c r="J75" s="169">
        <f t="shared" si="4"/>
        <v>10396</v>
      </c>
      <c r="K75" s="169">
        <f t="shared" si="1"/>
        <v>59984.92</v>
      </c>
      <c r="L75" s="160"/>
    </row>
    <row r="76" spans="1:12" x14ac:dyDescent="0.25">
      <c r="A76" s="81"/>
      <c r="B76" s="82" t="s">
        <v>89</v>
      </c>
      <c r="C76" s="83" t="s">
        <v>33</v>
      </c>
      <c r="D76" s="84">
        <v>940</v>
      </c>
      <c r="E76" s="319">
        <f t="shared" si="2"/>
        <v>5423.7999999999993</v>
      </c>
      <c r="F76" s="82"/>
      <c r="G76" s="85"/>
      <c r="H76" s="84"/>
      <c r="I76" s="319">
        <f t="shared" si="3"/>
        <v>0</v>
      </c>
      <c r="J76" s="169">
        <f t="shared" si="4"/>
        <v>11336</v>
      </c>
      <c r="K76" s="169">
        <f t="shared" si="1"/>
        <v>65408.719999999994</v>
      </c>
      <c r="L76" s="160"/>
    </row>
    <row r="77" spans="1:12" x14ac:dyDescent="0.25">
      <c r="A77" s="87"/>
      <c r="B77" s="88"/>
      <c r="C77" s="108"/>
      <c r="D77" s="90"/>
      <c r="E77" s="319">
        <f t="shared" si="2"/>
        <v>0</v>
      </c>
      <c r="F77" s="115" t="s">
        <v>143</v>
      </c>
      <c r="G77" s="116" t="s">
        <v>33</v>
      </c>
      <c r="H77" s="113">
        <v>4338</v>
      </c>
      <c r="I77" s="319">
        <f t="shared" si="3"/>
        <v>25030.26</v>
      </c>
      <c r="J77" s="169">
        <f t="shared" si="4"/>
        <v>6998</v>
      </c>
      <c r="K77" s="169">
        <f t="shared" si="1"/>
        <v>40378.46</v>
      </c>
      <c r="L77" s="160"/>
    </row>
    <row r="78" spans="1:12" x14ac:dyDescent="0.25">
      <c r="A78" s="76">
        <v>44102</v>
      </c>
      <c r="B78" s="77" t="s">
        <v>11</v>
      </c>
      <c r="C78" s="109" t="s">
        <v>35</v>
      </c>
      <c r="D78" s="78">
        <v>65</v>
      </c>
      <c r="E78" s="319">
        <f t="shared" si="2"/>
        <v>375.04999999999995</v>
      </c>
      <c r="F78" s="77"/>
      <c r="G78" s="79"/>
      <c r="H78" s="78"/>
      <c r="I78" s="319">
        <f t="shared" si="3"/>
        <v>0</v>
      </c>
      <c r="J78" s="169">
        <f t="shared" si="4"/>
        <v>7063</v>
      </c>
      <c r="K78" s="169">
        <f t="shared" si="1"/>
        <v>40753.509999999995</v>
      </c>
      <c r="L78" s="160"/>
    </row>
    <row r="79" spans="1:12" x14ac:dyDescent="0.25">
      <c r="A79" s="81"/>
      <c r="B79" s="82" t="s">
        <v>22</v>
      </c>
      <c r="C79" s="83" t="s">
        <v>33</v>
      </c>
      <c r="D79" s="84">
        <v>1000</v>
      </c>
      <c r="E79" s="319">
        <f t="shared" si="2"/>
        <v>5770</v>
      </c>
      <c r="F79" s="82"/>
      <c r="G79" s="85"/>
      <c r="H79" s="84"/>
      <c r="I79" s="319">
        <f t="shared" si="3"/>
        <v>0</v>
      </c>
      <c r="J79" s="169">
        <f t="shared" si="4"/>
        <v>8063</v>
      </c>
      <c r="K79" s="169">
        <f t="shared" si="1"/>
        <v>46523.509999999995</v>
      </c>
      <c r="L79" s="160"/>
    </row>
    <row r="80" spans="1:12" x14ac:dyDescent="0.25">
      <c r="A80" s="87"/>
      <c r="B80" s="88" t="s">
        <v>131</v>
      </c>
      <c r="C80" s="108" t="s">
        <v>33</v>
      </c>
      <c r="D80" s="90">
        <v>963</v>
      </c>
      <c r="E80" s="319">
        <f t="shared" si="2"/>
        <v>5556.5099999999993</v>
      </c>
      <c r="F80" s="88"/>
      <c r="G80" s="89"/>
      <c r="H80" s="90"/>
      <c r="I80" s="319">
        <f t="shared" si="3"/>
        <v>0</v>
      </c>
      <c r="J80" s="169">
        <f t="shared" si="4"/>
        <v>9026</v>
      </c>
      <c r="K80" s="169">
        <f t="shared" si="1"/>
        <v>52080.02</v>
      </c>
      <c r="L80" s="160"/>
    </row>
    <row r="81" spans="1:12" x14ac:dyDescent="0.25">
      <c r="A81" s="76">
        <v>44103</v>
      </c>
      <c r="B81" s="77" t="s">
        <v>11</v>
      </c>
      <c r="C81" s="109" t="s">
        <v>35</v>
      </c>
      <c r="D81" s="78">
        <v>66</v>
      </c>
      <c r="E81" s="319">
        <f t="shared" si="2"/>
        <v>380.82</v>
      </c>
      <c r="F81" s="77"/>
      <c r="G81" s="79"/>
      <c r="H81" s="78"/>
      <c r="I81" s="319">
        <f t="shared" si="3"/>
        <v>0</v>
      </c>
      <c r="J81" s="169">
        <f t="shared" si="4"/>
        <v>9092</v>
      </c>
      <c r="K81" s="169">
        <f t="shared" si="1"/>
        <v>52460.84</v>
      </c>
      <c r="L81" s="160"/>
    </row>
    <row r="82" spans="1:12" x14ac:dyDescent="0.25">
      <c r="A82" s="81"/>
      <c r="B82" s="82" t="s">
        <v>51</v>
      </c>
      <c r="C82" s="83" t="s">
        <v>33</v>
      </c>
      <c r="D82" s="84">
        <v>800</v>
      </c>
      <c r="E82" s="319">
        <f t="shared" si="2"/>
        <v>4616</v>
      </c>
      <c r="F82" s="82"/>
      <c r="G82" s="85"/>
      <c r="H82" s="84"/>
      <c r="I82" s="319">
        <f t="shared" si="3"/>
        <v>0</v>
      </c>
      <c r="J82" s="169">
        <f t="shared" si="4"/>
        <v>9892</v>
      </c>
      <c r="K82" s="169">
        <f t="shared" si="1"/>
        <v>57076.84</v>
      </c>
      <c r="L82" s="160"/>
    </row>
    <row r="83" spans="1:12" x14ac:dyDescent="0.25">
      <c r="A83" s="81"/>
      <c r="B83" s="82" t="s">
        <v>138</v>
      </c>
      <c r="C83" s="83" t="s">
        <v>33</v>
      </c>
      <c r="D83" s="84">
        <v>913</v>
      </c>
      <c r="E83" s="319">
        <f t="shared" si="2"/>
        <v>5268.0099999999993</v>
      </c>
      <c r="F83" s="82"/>
      <c r="G83" s="85"/>
      <c r="H83" s="84"/>
      <c r="I83" s="319">
        <f t="shared" si="3"/>
        <v>0</v>
      </c>
      <c r="J83" s="169">
        <f t="shared" si="4"/>
        <v>10805</v>
      </c>
      <c r="K83" s="169">
        <f t="shared" si="1"/>
        <v>62344.85</v>
      </c>
      <c r="L83" s="160"/>
    </row>
    <row r="84" spans="1:12" x14ac:dyDescent="0.25">
      <c r="A84" s="81"/>
      <c r="B84" s="82" t="s">
        <v>19</v>
      </c>
      <c r="C84" s="83" t="s">
        <v>33</v>
      </c>
      <c r="D84" s="84">
        <v>827</v>
      </c>
      <c r="E84" s="319">
        <f t="shared" si="2"/>
        <v>4771.79</v>
      </c>
      <c r="F84" s="82"/>
      <c r="G84" s="85"/>
      <c r="H84" s="84"/>
      <c r="I84" s="319">
        <f t="shared" si="3"/>
        <v>0</v>
      </c>
      <c r="J84" s="169">
        <f t="shared" si="4"/>
        <v>11632</v>
      </c>
      <c r="K84" s="169">
        <f t="shared" si="1"/>
        <v>67116.639999999999</v>
      </c>
      <c r="L84" s="160"/>
    </row>
    <row r="85" spans="1:12" x14ac:dyDescent="0.25">
      <c r="A85" s="37"/>
      <c r="B85" s="38" t="s">
        <v>9</v>
      </c>
      <c r="C85" s="39" t="s">
        <v>33</v>
      </c>
      <c r="D85" s="40">
        <v>797</v>
      </c>
      <c r="E85" s="319">
        <f t="shared" si="2"/>
        <v>4598.6899999999996</v>
      </c>
      <c r="F85" s="82"/>
      <c r="G85" s="85"/>
      <c r="H85" s="84"/>
      <c r="I85" s="319">
        <f t="shared" si="3"/>
        <v>0</v>
      </c>
      <c r="J85" s="169">
        <f t="shared" si="4"/>
        <v>12429</v>
      </c>
      <c r="K85" s="169">
        <f t="shared" si="1"/>
        <v>71715.33</v>
      </c>
      <c r="L85" s="160"/>
    </row>
    <row r="86" spans="1:12" x14ac:dyDescent="0.25">
      <c r="A86" s="37"/>
      <c r="B86" s="38"/>
      <c r="C86" s="39"/>
      <c r="D86" s="40"/>
      <c r="E86" s="319">
        <f t="shared" si="2"/>
        <v>0</v>
      </c>
      <c r="F86" s="186" t="s">
        <v>97</v>
      </c>
      <c r="G86" s="79" t="s">
        <v>33</v>
      </c>
      <c r="H86" s="84">
        <v>1108</v>
      </c>
      <c r="I86" s="319">
        <f t="shared" si="3"/>
        <v>6393.16</v>
      </c>
      <c r="J86" s="169">
        <f t="shared" si="4"/>
        <v>11321</v>
      </c>
      <c r="K86" s="169">
        <f t="shared" si="1"/>
        <v>65322.17</v>
      </c>
      <c r="L86" s="160"/>
    </row>
    <row r="87" spans="1:12" x14ac:dyDescent="0.25">
      <c r="A87" s="37"/>
      <c r="B87" s="38"/>
      <c r="C87" s="39"/>
      <c r="D87" s="40"/>
      <c r="E87" s="319">
        <f t="shared" si="2"/>
        <v>0</v>
      </c>
      <c r="F87" s="82"/>
      <c r="G87" s="85"/>
      <c r="H87" s="84"/>
      <c r="I87" s="319">
        <f t="shared" si="3"/>
        <v>0</v>
      </c>
      <c r="J87" s="169">
        <f t="shared" si="4"/>
        <v>11321</v>
      </c>
      <c r="K87" s="169">
        <f t="shared" si="1"/>
        <v>65322.17</v>
      </c>
      <c r="L87" s="160"/>
    </row>
    <row r="88" spans="1:12" x14ac:dyDescent="0.25">
      <c r="A88" s="37"/>
      <c r="B88" s="38"/>
      <c r="C88" s="39"/>
      <c r="D88" s="40"/>
      <c r="E88" s="319">
        <f t="shared" si="2"/>
        <v>0</v>
      </c>
      <c r="F88" s="82"/>
      <c r="G88" s="85"/>
      <c r="H88" s="84"/>
      <c r="I88" s="319">
        <f t="shared" si="3"/>
        <v>0</v>
      </c>
      <c r="J88" s="169">
        <f t="shared" si="4"/>
        <v>11321</v>
      </c>
      <c r="K88" s="169">
        <f t="shared" si="1"/>
        <v>65322.17</v>
      </c>
      <c r="L88" s="160"/>
    </row>
    <row r="89" spans="1:12" x14ac:dyDescent="0.25">
      <c r="A89" s="37"/>
      <c r="B89" s="38"/>
      <c r="C89" s="39"/>
      <c r="D89" s="40"/>
      <c r="E89" s="319">
        <f t="shared" si="2"/>
        <v>0</v>
      </c>
      <c r="F89" s="82"/>
      <c r="G89" s="85"/>
      <c r="H89" s="84"/>
      <c r="I89" s="319">
        <f t="shared" si="3"/>
        <v>0</v>
      </c>
      <c r="J89" s="169">
        <f t="shared" si="4"/>
        <v>11321</v>
      </c>
      <c r="K89" s="169">
        <f t="shared" si="1"/>
        <v>65322.17</v>
      </c>
      <c r="L89" s="160"/>
    </row>
    <row r="90" spans="1:12" x14ac:dyDescent="0.25">
      <c r="A90" s="37"/>
      <c r="B90" s="38"/>
      <c r="C90" s="39"/>
      <c r="D90" s="40"/>
      <c r="E90" s="319">
        <f t="shared" si="2"/>
        <v>0</v>
      </c>
      <c r="F90" s="82"/>
      <c r="G90" s="85"/>
      <c r="H90" s="84"/>
      <c r="I90" s="319">
        <f t="shared" si="3"/>
        <v>0</v>
      </c>
      <c r="J90" s="169">
        <f t="shared" si="4"/>
        <v>11321</v>
      </c>
      <c r="K90" s="169">
        <f t="shared" si="1"/>
        <v>65322.17</v>
      </c>
      <c r="L90" s="160"/>
    </row>
    <row r="91" spans="1:12" x14ac:dyDescent="0.25">
      <c r="A91" s="52"/>
      <c r="B91" s="53"/>
      <c r="C91" s="54"/>
      <c r="D91" s="55"/>
      <c r="E91" s="319">
        <f t="shared" si="2"/>
        <v>0</v>
      </c>
      <c r="F91" s="53"/>
      <c r="G91" s="56"/>
      <c r="H91" s="55"/>
      <c r="I91" s="319">
        <f t="shared" si="3"/>
        <v>0</v>
      </c>
      <c r="J91" s="169">
        <f t="shared" si="4"/>
        <v>11321</v>
      </c>
      <c r="K91" s="169">
        <f t="shared" si="1"/>
        <v>65322.17</v>
      </c>
      <c r="L91" s="160"/>
    </row>
    <row r="92" spans="1:12" x14ac:dyDescent="0.25">
      <c r="A92" s="24">
        <v>44104</v>
      </c>
      <c r="B92" s="25" t="s">
        <v>11</v>
      </c>
      <c r="C92" s="26" t="s">
        <v>35</v>
      </c>
      <c r="D92" s="27">
        <v>135</v>
      </c>
      <c r="E92" s="319">
        <f t="shared" si="2"/>
        <v>778.94999999999993</v>
      </c>
      <c r="F92" s="25"/>
      <c r="G92" s="28"/>
      <c r="H92" s="27"/>
      <c r="I92" s="319">
        <f t="shared" si="3"/>
        <v>0</v>
      </c>
      <c r="J92" s="169">
        <f t="shared" si="4"/>
        <v>11456</v>
      </c>
      <c r="K92" s="169">
        <f t="shared" si="1"/>
        <v>66101.119999999995</v>
      </c>
      <c r="L92" s="160"/>
    </row>
    <row r="93" spans="1:12" x14ac:dyDescent="0.25">
      <c r="A93" s="37"/>
      <c r="B93" s="38" t="s">
        <v>139</v>
      </c>
      <c r="C93" s="39" t="s">
        <v>33</v>
      </c>
      <c r="D93" s="40">
        <v>1200</v>
      </c>
      <c r="E93" s="319">
        <f t="shared" si="2"/>
        <v>6923.9999999999991</v>
      </c>
      <c r="F93" s="38"/>
      <c r="G93" s="41"/>
      <c r="H93" s="40"/>
      <c r="I93" s="319">
        <f t="shared" si="3"/>
        <v>0</v>
      </c>
      <c r="J93" s="169">
        <f t="shared" si="4"/>
        <v>12656</v>
      </c>
      <c r="K93" s="169">
        <f t="shared" si="1"/>
        <v>73025.119999999995</v>
      </c>
      <c r="L93" s="160"/>
    </row>
    <row r="94" spans="1:12" x14ac:dyDescent="0.25">
      <c r="A94" s="37"/>
      <c r="B94" s="82" t="s">
        <v>140</v>
      </c>
      <c r="C94" s="83" t="s">
        <v>33</v>
      </c>
      <c r="D94" s="84">
        <v>1215</v>
      </c>
      <c r="E94" s="319">
        <f t="shared" si="2"/>
        <v>7010.5499999999993</v>
      </c>
      <c r="F94" s="38"/>
      <c r="G94" s="41"/>
      <c r="H94" s="40"/>
      <c r="I94" s="319">
        <f t="shared" si="3"/>
        <v>0</v>
      </c>
      <c r="J94" s="169">
        <f t="shared" si="4"/>
        <v>13871</v>
      </c>
      <c r="K94" s="169">
        <f t="shared" si="1"/>
        <v>80035.67</v>
      </c>
      <c r="L94" s="160"/>
    </row>
    <row r="95" spans="1:12" x14ac:dyDescent="0.25">
      <c r="A95" s="37"/>
      <c r="B95" s="38"/>
      <c r="C95" s="39"/>
      <c r="D95" s="40"/>
      <c r="E95" s="319">
        <f t="shared" si="2"/>
        <v>0</v>
      </c>
      <c r="F95" s="186" t="s">
        <v>97</v>
      </c>
      <c r="G95" s="79" t="s">
        <v>33</v>
      </c>
      <c r="H95" s="40">
        <v>1110</v>
      </c>
      <c r="I95" s="319">
        <f t="shared" si="3"/>
        <v>6404.7</v>
      </c>
      <c r="J95" s="169">
        <f t="shared" si="4"/>
        <v>12761</v>
      </c>
      <c r="K95" s="169"/>
      <c r="L95" s="160"/>
    </row>
    <row r="96" spans="1:12" ht="15.75" thickBot="1" x14ac:dyDescent="0.3">
      <c r="A96" s="384"/>
      <c r="B96" s="175"/>
      <c r="C96" s="311"/>
      <c r="D96" s="376"/>
      <c r="E96" s="319">
        <f t="shared" si="2"/>
        <v>0</v>
      </c>
      <c r="F96" s="175"/>
      <c r="G96" s="312"/>
      <c r="H96" s="376"/>
      <c r="I96" s="319">
        <f t="shared" si="3"/>
        <v>0</v>
      </c>
      <c r="J96" s="169">
        <f t="shared" si="4"/>
        <v>12761</v>
      </c>
      <c r="K96" s="169"/>
    </row>
    <row r="97" spans="1:12" ht="15.75" thickBot="1" x14ac:dyDescent="0.3">
      <c r="A97" s="10"/>
      <c r="B97" s="381" t="s">
        <v>81</v>
      </c>
      <c r="C97" s="398">
        <f>D100</f>
        <v>31533</v>
      </c>
      <c r="D97" s="367"/>
      <c r="E97" s="274"/>
      <c r="F97" s="362" t="s">
        <v>82</v>
      </c>
      <c r="G97" s="381">
        <f>H99</f>
        <v>27452</v>
      </c>
      <c r="H97" s="367"/>
      <c r="I97" s="319">
        <f t="shared" si="3"/>
        <v>0</v>
      </c>
      <c r="J97" s="169">
        <f t="shared" si="4"/>
        <v>12761</v>
      </c>
      <c r="K97" s="169"/>
      <c r="L97" s="160"/>
    </row>
    <row r="98" spans="1:12" x14ac:dyDescent="0.25">
      <c r="A98" s="374"/>
      <c r="B98" s="274"/>
      <c r="C98" s="273"/>
      <c r="D98" s="367"/>
      <c r="E98" s="274"/>
      <c r="F98" s="360"/>
      <c r="G98" s="273"/>
      <c r="H98" s="367"/>
      <c r="I98" s="319">
        <f t="shared" si="3"/>
        <v>0</v>
      </c>
      <c r="J98" s="169"/>
      <c r="K98" s="169"/>
      <c r="L98" s="160"/>
    </row>
    <row r="99" spans="1:12" ht="15.75" thickBot="1" x14ac:dyDescent="0.3">
      <c r="A99" s="375"/>
      <c r="D99" s="271"/>
      <c r="E99" s="170"/>
      <c r="H99" s="271">
        <f>SUM(H4:H98)</f>
        <v>27452</v>
      </c>
      <c r="I99" s="319">
        <f t="shared" si="3"/>
        <v>158398.03999999998</v>
      </c>
      <c r="J99" s="184"/>
      <c r="K99" s="170"/>
      <c r="L99" s="160"/>
    </row>
    <row r="100" spans="1:12" x14ac:dyDescent="0.25">
      <c r="A100" s="225"/>
      <c r="B100" s="226"/>
      <c r="C100" s="226"/>
      <c r="D100" s="226">
        <f>SUM(D4:D99)</f>
        <v>31533</v>
      </c>
      <c r="E100" s="226"/>
      <c r="F100" s="226"/>
      <c r="G100" s="226"/>
      <c r="H100" s="226"/>
      <c r="I100" s="226"/>
      <c r="J100" s="170"/>
      <c r="K100" s="160"/>
      <c r="L100" s="160"/>
    </row>
    <row r="101" spans="1:12" x14ac:dyDescent="0.25">
      <c r="A101" s="225"/>
      <c r="B101" s="226"/>
      <c r="C101" s="226"/>
      <c r="D101" s="226"/>
      <c r="E101" s="10"/>
      <c r="F101" s="226"/>
      <c r="G101" s="10"/>
      <c r="H101" s="10"/>
      <c r="I101" s="10"/>
      <c r="J101" s="227"/>
      <c r="K101" s="160"/>
      <c r="L101" s="160"/>
    </row>
    <row r="102" spans="1:12" ht="15.75" thickBot="1" x14ac:dyDescent="0.3">
      <c r="A102" s="228"/>
    </row>
    <row r="103" spans="1:12" ht="15.75" thickBot="1" x14ac:dyDescent="0.3">
      <c r="A103" s="228"/>
      <c r="B103" s="521" t="s">
        <v>91</v>
      </c>
      <c r="C103" s="522"/>
      <c r="E103" s="427">
        <f>SUM(E4:E100)</f>
        <v>125076.29000000001</v>
      </c>
      <c r="F103" s="523" t="s">
        <v>126</v>
      </c>
      <c r="G103" s="523"/>
      <c r="H103" s="66">
        <f>H37+H54+H77</f>
        <v>13048</v>
      </c>
      <c r="I103" s="428">
        <f>H103*5.77</f>
        <v>75286.959999999992</v>
      </c>
      <c r="K103" s="67"/>
    </row>
    <row r="104" spans="1:12" ht="15.75" thickBot="1" x14ac:dyDescent="0.3">
      <c r="A104" s="228"/>
      <c r="B104" s="521" t="s">
        <v>84</v>
      </c>
      <c r="C104" s="522"/>
      <c r="E104" s="427">
        <f>SUM(I4:I96)</f>
        <v>69834.31</v>
      </c>
      <c r="F104" s="523" t="s">
        <v>127</v>
      </c>
      <c r="G104" s="523"/>
      <c r="H104" s="397">
        <f>H99-H103</f>
        <v>14404</v>
      </c>
      <c r="I104" s="428">
        <f>H104*5.77</f>
        <v>83111.079999999987</v>
      </c>
    </row>
    <row r="105" spans="1:12" ht="15.75" thickBot="1" x14ac:dyDescent="0.3">
      <c r="A105" s="228"/>
      <c r="B105" s="521" t="s">
        <v>85</v>
      </c>
      <c r="C105" s="522"/>
      <c r="E105" s="383">
        <f>J97</f>
        <v>12761</v>
      </c>
      <c r="H105" s="67"/>
      <c r="I105" s="67"/>
    </row>
    <row r="106" spans="1:12" x14ac:dyDescent="0.25">
      <c r="A106" s="228"/>
      <c r="F106" s="66">
        <f>(C97+J3)-H99</f>
        <v>12761</v>
      </c>
      <c r="H106" s="229"/>
      <c r="I106" s="229"/>
    </row>
    <row r="107" spans="1:12" x14ac:dyDescent="0.25">
      <c r="A107" s="228"/>
    </row>
    <row r="108" spans="1:12" x14ac:dyDescent="0.25">
      <c r="A108" s="228"/>
    </row>
    <row r="109" spans="1:12" x14ac:dyDescent="0.25">
      <c r="A109" s="228"/>
    </row>
    <row r="110" spans="1:12" x14ac:dyDescent="0.25">
      <c r="A110" s="228"/>
    </row>
    <row r="111" spans="1:12" x14ac:dyDescent="0.25">
      <c r="A111" s="228"/>
    </row>
    <row r="112" spans="1:12" x14ac:dyDescent="0.25">
      <c r="A112" s="228"/>
    </row>
    <row r="113" spans="1:1" x14ac:dyDescent="0.25">
      <c r="A113" s="228"/>
    </row>
    <row r="114" spans="1:1" x14ac:dyDescent="0.25">
      <c r="A114" s="228"/>
    </row>
  </sheetData>
  <mergeCells count="5">
    <mergeCell ref="B103:C103"/>
    <mergeCell ref="F103:G103"/>
    <mergeCell ref="B104:C104"/>
    <mergeCell ref="F104:G104"/>
    <mergeCell ref="B105:C105"/>
  </mergeCells>
  <pageMargins left="0.70866141732283472" right="0.70866141732283472" top="0.74803149606299213" bottom="0.74803149606299213" header="0.31496062992125984" footer="0.31496062992125984"/>
  <pageSetup scale="40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M105"/>
  <sheetViews>
    <sheetView workbookViewId="0">
      <selection activeCell="H90" sqref="H90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8.85546875" style="66" customWidth="1"/>
    <col min="5" max="5" width="0.140625" style="66" customWidth="1"/>
    <col min="6" max="6" width="19" style="66" customWidth="1"/>
    <col min="7" max="7" width="7.85546875" style="66" customWidth="1"/>
    <col min="8" max="8" width="9.7109375" style="66" customWidth="1"/>
    <col min="9" max="9" width="10.28515625" style="66" hidden="1" customWidth="1"/>
    <col min="10" max="10" width="10.7109375" style="66" customWidth="1"/>
    <col min="11" max="11" width="0.140625" style="66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98"/>
      <c r="J3" s="277">
        <f>'Septiembre 2020'!J97</f>
        <v>12761</v>
      </c>
      <c r="K3" s="277">
        <f>J3*5.77</f>
        <v>73630.97</v>
      </c>
      <c r="L3" s="160"/>
      <c r="M3" s="456"/>
    </row>
    <row r="4" spans="1:13" x14ac:dyDescent="0.25">
      <c r="A4" s="76">
        <v>44105</v>
      </c>
      <c r="B4" s="447" t="s">
        <v>11</v>
      </c>
      <c r="C4" s="109" t="s">
        <v>35</v>
      </c>
      <c r="D4" s="78">
        <v>79</v>
      </c>
      <c r="E4" s="319">
        <f>D4*5.77</f>
        <v>455.83</v>
      </c>
      <c r="F4" s="77"/>
      <c r="G4" s="79"/>
      <c r="H4" s="27"/>
      <c r="I4" s="285"/>
      <c r="J4" s="169">
        <f>J3+D4-H4</f>
        <v>12840</v>
      </c>
      <c r="K4" s="169">
        <f>J4*5.77</f>
        <v>74086.799999999988</v>
      </c>
      <c r="L4" s="160"/>
    </row>
    <row r="5" spans="1:13" x14ac:dyDescent="0.25">
      <c r="A5" s="81"/>
      <c r="B5" s="38" t="s">
        <v>139</v>
      </c>
      <c r="C5" s="39" t="s">
        <v>33</v>
      </c>
      <c r="D5" s="84">
        <v>1100</v>
      </c>
      <c r="E5" s="319">
        <f>D5*5.77</f>
        <v>6346.9999999999991</v>
      </c>
      <c r="F5" s="82"/>
      <c r="G5" s="85"/>
      <c r="H5" s="40"/>
      <c r="I5" s="319">
        <f>H5*5.77</f>
        <v>0</v>
      </c>
      <c r="J5" s="169">
        <f t="shared" ref="J5:J68" si="0">J4+D5-H5</f>
        <v>13940</v>
      </c>
      <c r="K5" s="169">
        <f t="shared" ref="K5:K89" si="1">J5*5.77</f>
        <v>80433.799999999988</v>
      </c>
      <c r="L5" s="160"/>
    </row>
    <row r="6" spans="1:13" x14ac:dyDescent="0.25">
      <c r="A6" s="87"/>
      <c r="B6" s="88"/>
      <c r="C6" s="108"/>
      <c r="D6" s="90"/>
      <c r="E6" s="319">
        <f t="shared" ref="E6:E87" si="2">D6*5.77</f>
        <v>0</v>
      </c>
      <c r="F6" s="186" t="s">
        <v>97</v>
      </c>
      <c r="G6" s="79" t="s">
        <v>33</v>
      </c>
      <c r="H6" s="55">
        <v>1050</v>
      </c>
      <c r="I6" s="319">
        <f>H6*5.77</f>
        <v>6058.5</v>
      </c>
      <c r="J6" s="169">
        <f t="shared" si="0"/>
        <v>12890</v>
      </c>
      <c r="K6" s="169">
        <f t="shared" si="1"/>
        <v>74375.299999999988</v>
      </c>
      <c r="L6" s="160"/>
    </row>
    <row r="7" spans="1:13" x14ac:dyDescent="0.25">
      <c r="A7" s="76">
        <v>44106</v>
      </c>
      <c r="B7" s="77" t="s">
        <v>11</v>
      </c>
      <c r="C7" s="79" t="s">
        <v>35</v>
      </c>
      <c r="D7" s="78">
        <v>40</v>
      </c>
      <c r="E7" s="319">
        <f t="shared" si="2"/>
        <v>230.79999999999998</v>
      </c>
      <c r="F7" s="77"/>
      <c r="G7" s="79"/>
      <c r="H7" s="27"/>
      <c r="I7" s="319">
        <f t="shared" ref="I7:I90" si="3">H7*5.77</f>
        <v>0</v>
      </c>
      <c r="J7" s="169">
        <f t="shared" si="0"/>
        <v>12930</v>
      </c>
      <c r="K7" s="169">
        <f t="shared" si="1"/>
        <v>74606.099999999991</v>
      </c>
      <c r="L7" s="160"/>
    </row>
    <row r="8" spans="1:13" x14ac:dyDescent="0.25">
      <c r="A8" s="81"/>
      <c r="B8" s="38" t="s">
        <v>139</v>
      </c>
      <c r="C8" s="39" t="s">
        <v>33</v>
      </c>
      <c r="D8" s="84">
        <v>1040</v>
      </c>
      <c r="E8" s="319">
        <f t="shared" si="2"/>
        <v>6000.7999999999993</v>
      </c>
      <c r="F8" s="82"/>
      <c r="G8" s="85"/>
      <c r="H8" s="40"/>
      <c r="I8" s="319">
        <f t="shared" si="3"/>
        <v>0</v>
      </c>
      <c r="J8" s="169">
        <f t="shared" si="0"/>
        <v>13970</v>
      </c>
      <c r="K8" s="169">
        <f t="shared" si="1"/>
        <v>80606.899999999994</v>
      </c>
      <c r="L8" s="160"/>
    </row>
    <row r="9" spans="1:13" x14ac:dyDescent="0.25">
      <c r="A9" s="87"/>
      <c r="B9" s="88"/>
      <c r="C9" s="89"/>
      <c r="D9" s="90"/>
      <c r="E9" s="319">
        <f t="shared" si="2"/>
        <v>0</v>
      </c>
      <c r="F9" s="115" t="s">
        <v>144</v>
      </c>
      <c r="G9" s="116" t="s">
        <v>21</v>
      </c>
      <c r="H9" s="112">
        <v>2675</v>
      </c>
      <c r="I9" s="319">
        <f t="shared" si="3"/>
        <v>15434.749999999998</v>
      </c>
      <c r="J9" s="169">
        <f t="shared" si="0"/>
        <v>11295</v>
      </c>
      <c r="K9" s="169">
        <f t="shared" si="1"/>
        <v>65172.149999999994</v>
      </c>
      <c r="L9" s="160"/>
    </row>
    <row r="10" spans="1:13" x14ac:dyDescent="0.25">
      <c r="A10" s="76">
        <v>44109</v>
      </c>
      <c r="B10" s="77" t="s">
        <v>11</v>
      </c>
      <c r="C10" s="79" t="s">
        <v>35</v>
      </c>
      <c r="D10" s="78">
        <v>68</v>
      </c>
      <c r="E10" s="319">
        <f t="shared" si="2"/>
        <v>392.35999999999996</v>
      </c>
      <c r="F10" s="77"/>
      <c r="G10" s="79"/>
      <c r="H10" s="27"/>
      <c r="I10" s="319">
        <f t="shared" si="3"/>
        <v>0</v>
      </c>
      <c r="J10" s="169">
        <f t="shared" si="0"/>
        <v>11363</v>
      </c>
      <c r="K10" s="169">
        <f t="shared" si="1"/>
        <v>65564.509999999995</v>
      </c>
      <c r="L10" s="160"/>
    </row>
    <row r="11" spans="1:13" x14ac:dyDescent="0.25">
      <c r="A11" s="87"/>
      <c r="B11" s="88" t="s">
        <v>87</v>
      </c>
      <c r="C11" s="108" t="s">
        <v>33</v>
      </c>
      <c r="D11" s="90">
        <v>600</v>
      </c>
      <c r="E11" s="319">
        <f t="shared" si="2"/>
        <v>3461.9999999999995</v>
      </c>
      <c r="F11" s="88"/>
      <c r="G11" s="89"/>
      <c r="H11" s="55"/>
      <c r="I11" s="319">
        <f t="shared" si="3"/>
        <v>0</v>
      </c>
      <c r="J11" s="169">
        <f t="shared" si="0"/>
        <v>11963</v>
      </c>
      <c r="K11" s="169">
        <f t="shared" si="1"/>
        <v>69026.509999999995</v>
      </c>
      <c r="L11" s="160"/>
    </row>
    <row r="12" spans="1:13" x14ac:dyDescent="0.25">
      <c r="A12" s="76">
        <v>44110</v>
      </c>
      <c r="B12" s="77" t="s">
        <v>11</v>
      </c>
      <c r="C12" s="109" t="s">
        <v>35</v>
      </c>
      <c r="D12" s="78">
        <v>60</v>
      </c>
      <c r="E12" s="319">
        <f t="shared" si="2"/>
        <v>346.2</v>
      </c>
      <c r="F12" s="77"/>
      <c r="G12" s="79"/>
      <c r="H12" s="27"/>
      <c r="I12" s="319">
        <f t="shared" si="3"/>
        <v>0</v>
      </c>
      <c r="J12" s="169">
        <f t="shared" si="0"/>
        <v>12023</v>
      </c>
      <c r="K12" s="169">
        <f t="shared" si="1"/>
        <v>69372.709999999992</v>
      </c>
      <c r="L12" s="160"/>
    </row>
    <row r="13" spans="1:13" x14ac:dyDescent="0.25">
      <c r="A13" s="81"/>
      <c r="B13" s="82" t="s">
        <v>139</v>
      </c>
      <c r="C13" s="83" t="s">
        <v>33</v>
      </c>
      <c r="D13" s="84">
        <v>1180</v>
      </c>
      <c r="E13" s="319">
        <f t="shared" si="2"/>
        <v>6808.5999999999995</v>
      </c>
      <c r="F13" s="82"/>
      <c r="G13" s="85"/>
      <c r="H13" s="40"/>
      <c r="I13" s="319">
        <f t="shared" si="3"/>
        <v>0</v>
      </c>
      <c r="J13" s="169">
        <f t="shared" si="0"/>
        <v>13203</v>
      </c>
      <c r="K13" s="169">
        <f t="shared" si="1"/>
        <v>76181.31</v>
      </c>
      <c r="L13" s="160"/>
    </row>
    <row r="14" spans="1:13" x14ac:dyDescent="0.25">
      <c r="A14" s="81"/>
      <c r="B14" s="82" t="s">
        <v>87</v>
      </c>
      <c r="C14" s="83" t="s">
        <v>33</v>
      </c>
      <c r="D14" s="84">
        <v>620</v>
      </c>
      <c r="E14" s="319">
        <f t="shared" si="2"/>
        <v>3577.3999999999996</v>
      </c>
      <c r="F14" s="82"/>
      <c r="G14" s="85"/>
      <c r="H14" s="40"/>
      <c r="I14" s="319">
        <f t="shared" si="3"/>
        <v>0</v>
      </c>
      <c r="J14" s="169">
        <f t="shared" si="0"/>
        <v>13823</v>
      </c>
      <c r="K14" s="169">
        <f t="shared" si="1"/>
        <v>79758.709999999992</v>
      </c>
      <c r="L14" s="160"/>
    </row>
    <row r="15" spans="1:13" x14ac:dyDescent="0.25">
      <c r="A15" s="81"/>
      <c r="B15" s="82"/>
      <c r="C15" s="83"/>
      <c r="D15" s="84"/>
      <c r="E15" s="319">
        <f t="shared" si="2"/>
        <v>0</v>
      </c>
      <c r="F15" s="186" t="s">
        <v>97</v>
      </c>
      <c r="G15" s="79" t="s">
        <v>33</v>
      </c>
      <c r="H15" s="40">
        <v>1173</v>
      </c>
      <c r="I15" s="319">
        <f t="shared" si="3"/>
        <v>6768.2099999999991</v>
      </c>
      <c r="J15" s="169">
        <f t="shared" si="0"/>
        <v>12650</v>
      </c>
      <c r="K15" s="169">
        <f t="shared" si="1"/>
        <v>72990.5</v>
      </c>
      <c r="L15" s="160"/>
    </row>
    <row r="16" spans="1:13" x14ac:dyDescent="0.25">
      <c r="A16" s="81"/>
      <c r="B16" s="82"/>
      <c r="C16" s="83"/>
      <c r="D16" s="84"/>
      <c r="E16" s="319">
        <f t="shared" si="2"/>
        <v>0</v>
      </c>
      <c r="F16" s="82"/>
      <c r="G16" s="85"/>
      <c r="H16" s="40"/>
      <c r="I16" s="319">
        <f t="shared" si="3"/>
        <v>0</v>
      </c>
      <c r="J16" s="169">
        <f t="shared" si="0"/>
        <v>12650</v>
      </c>
      <c r="K16" s="169">
        <f t="shared" si="1"/>
        <v>72990.5</v>
      </c>
      <c r="L16" s="160"/>
    </row>
    <row r="17" spans="1:12" x14ac:dyDescent="0.25">
      <c r="A17" s="87"/>
      <c r="B17" s="88"/>
      <c r="C17" s="108"/>
      <c r="D17" s="90"/>
      <c r="E17" s="319">
        <f t="shared" si="2"/>
        <v>0</v>
      </c>
      <c r="F17" s="88"/>
      <c r="G17" s="89"/>
      <c r="H17" s="55"/>
      <c r="I17" s="319">
        <f t="shared" si="3"/>
        <v>0</v>
      </c>
      <c r="J17" s="169">
        <f t="shared" si="0"/>
        <v>12650</v>
      </c>
      <c r="K17" s="169">
        <f t="shared" si="1"/>
        <v>72990.5</v>
      </c>
      <c r="L17" s="160"/>
    </row>
    <row r="18" spans="1:12" x14ac:dyDescent="0.25">
      <c r="A18" s="76">
        <v>44111</v>
      </c>
      <c r="B18" s="77" t="s">
        <v>11</v>
      </c>
      <c r="C18" s="109" t="s">
        <v>35</v>
      </c>
      <c r="D18" s="78">
        <v>141</v>
      </c>
      <c r="E18" s="319">
        <f t="shared" si="2"/>
        <v>813.56999999999994</v>
      </c>
      <c r="F18" s="77"/>
      <c r="G18" s="79"/>
      <c r="H18" s="27"/>
      <c r="I18" s="319">
        <f t="shared" si="3"/>
        <v>0</v>
      </c>
      <c r="J18" s="169">
        <f t="shared" si="0"/>
        <v>12791</v>
      </c>
      <c r="K18" s="169">
        <f t="shared" si="1"/>
        <v>73804.069999999992</v>
      </c>
      <c r="L18" s="160"/>
    </row>
    <row r="19" spans="1:12" x14ac:dyDescent="0.25">
      <c r="A19" s="81"/>
      <c r="B19" s="82"/>
      <c r="C19" s="83"/>
      <c r="D19" s="84"/>
      <c r="E19" s="319">
        <f t="shared" si="2"/>
        <v>0</v>
      </c>
      <c r="F19" s="186" t="s">
        <v>97</v>
      </c>
      <c r="G19" s="79" t="s">
        <v>33</v>
      </c>
      <c r="H19" s="40">
        <v>1159</v>
      </c>
      <c r="I19" s="319">
        <f t="shared" si="3"/>
        <v>6687.4299999999994</v>
      </c>
      <c r="J19" s="169">
        <f t="shared" si="0"/>
        <v>11632</v>
      </c>
      <c r="K19" s="169">
        <f t="shared" si="1"/>
        <v>67116.639999999999</v>
      </c>
      <c r="L19" s="160"/>
    </row>
    <row r="20" spans="1:12" x14ac:dyDescent="0.25">
      <c r="A20" s="81"/>
      <c r="B20" s="82"/>
      <c r="C20" s="83"/>
      <c r="D20" s="84"/>
      <c r="E20" s="319">
        <f t="shared" si="2"/>
        <v>0</v>
      </c>
      <c r="F20" s="82"/>
      <c r="G20" s="85"/>
      <c r="H20" s="40"/>
      <c r="I20" s="319">
        <f t="shared" si="3"/>
        <v>0</v>
      </c>
      <c r="J20" s="169">
        <f t="shared" si="0"/>
        <v>11632</v>
      </c>
      <c r="K20" s="169">
        <f t="shared" si="1"/>
        <v>67116.639999999999</v>
      </c>
      <c r="L20" s="160"/>
    </row>
    <row r="21" spans="1:12" x14ac:dyDescent="0.25">
      <c r="A21" s="87"/>
      <c r="B21" s="88"/>
      <c r="C21" s="108"/>
      <c r="D21" s="90"/>
      <c r="E21" s="319">
        <f t="shared" si="2"/>
        <v>0</v>
      </c>
      <c r="F21" s="88"/>
      <c r="G21" s="89"/>
      <c r="H21" s="55"/>
      <c r="I21" s="319">
        <f t="shared" si="3"/>
        <v>0</v>
      </c>
      <c r="J21" s="169">
        <f t="shared" si="0"/>
        <v>11632</v>
      </c>
      <c r="K21" s="169">
        <f t="shared" si="1"/>
        <v>67116.639999999999</v>
      </c>
      <c r="L21" s="160"/>
    </row>
    <row r="22" spans="1:12" x14ac:dyDescent="0.25">
      <c r="A22" s="76">
        <v>44112</v>
      </c>
      <c r="B22" s="77" t="s">
        <v>11</v>
      </c>
      <c r="C22" s="109" t="s">
        <v>35</v>
      </c>
      <c r="D22" s="78">
        <v>75</v>
      </c>
      <c r="E22" s="319">
        <f t="shared" si="2"/>
        <v>432.74999999999994</v>
      </c>
      <c r="F22" s="77"/>
      <c r="G22" s="79"/>
      <c r="H22" s="27"/>
      <c r="I22" s="319">
        <f t="shared" si="3"/>
        <v>0</v>
      </c>
      <c r="J22" s="169">
        <f t="shared" si="0"/>
        <v>11707</v>
      </c>
      <c r="K22" s="169">
        <f t="shared" si="1"/>
        <v>67549.39</v>
      </c>
      <c r="L22" s="160"/>
    </row>
    <row r="23" spans="1:12" x14ac:dyDescent="0.25">
      <c r="A23" s="81"/>
      <c r="B23" s="82" t="s">
        <v>139</v>
      </c>
      <c r="C23" s="83" t="s">
        <v>33</v>
      </c>
      <c r="D23" s="84">
        <v>1180</v>
      </c>
      <c r="E23" s="319">
        <f t="shared" si="2"/>
        <v>6808.5999999999995</v>
      </c>
      <c r="F23" s="82"/>
      <c r="G23" s="85"/>
      <c r="H23" s="40"/>
      <c r="I23" s="319">
        <f t="shared" si="3"/>
        <v>0</v>
      </c>
      <c r="J23" s="169">
        <f t="shared" si="0"/>
        <v>12887</v>
      </c>
      <c r="K23" s="169">
        <f t="shared" si="1"/>
        <v>74357.989999999991</v>
      </c>
      <c r="L23" s="160"/>
    </row>
    <row r="24" spans="1:12" x14ac:dyDescent="0.25">
      <c r="A24" s="81"/>
      <c r="B24" s="82"/>
      <c r="C24" s="83"/>
      <c r="D24" s="84"/>
      <c r="E24" s="319">
        <f t="shared" si="2"/>
        <v>0</v>
      </c>
      <c r="F24" s="186" t="s">
        <v>97</v>
      </c>
      <c r="G24" s="79" t="s">
        <v>33</v>
      </c>
      <c r="H24" s="40">
        <v>1175</v>
      </c>
      <c r="I24" s="319">
        <f t="shared" si="3"/>
        <v>6779.7499999999991</v>
      </c>
      <c r="J24" s="169">
        <f t="shared" si="0"/>
        <v>11712</v>
      </c>
      <c r="K24" s="169">
        <f t="shared" si="1"/>
        <v>67578.239999999991</v>
      </c>
      <c r="L24" s="160"/>
    </row>
    <row r="25" spans="1:12" x14ac:dyDescent="0.25">
      <c r="A25" s="81"/>
      <c r="B25" s="82"/>
      <c r="C25" s="83"/>
      <c r="D25" s="84"/>
      <c r="E25" s="319">
        <f t="shared" si="2"/>
        <v>0</v>
      </c>
      <c r="F25" s="82"/>
      <c r="G25" s="85"/>
      <c r="H25" s="40"/>
      <c r="I25" s="319">
        <f t="shared" si="3"/>
        <v>0</v>
      </c>
      <c r="J25" s="169">
        <f t="shared" si="0"/>
        <v>11712</v>
      </c>
      <c r="K25" s="169">
        <f t="shared" si="1"/>
        <v>67578.239999999991</v>
      </c>
      <c r="L25" s="160"/>
    </row>
    <row r="26" spans="1:12" x14ac:dyDescent="0.25">
      <c r="A26" s="81"/>
      <c r="B26" s="82"/>
      <c r="C26" s="83"/>
      <c r="D26" s="84"/>
      <c r="E26" s="319">
        <f t="shared" si="2"/>
        <v>0</v>
      </c>
      <c r="F26" s="82"/>
      <c r="G26" s="85"/>
      <c r="H26" s="40"/>
      <c r="I26" s="319">
        <f t="shared" si="3"/>
        <v>0</v>
      </c>
      <c r="J26" s="169">
        <f t="shared" si="0"/>
        <v>11712</v>
      </c>
      <c r="K26" s="169">
        <f t="shared" si="1"/>
        <v>67578.239999999991</v>
      </c>
      <c r="L26" s="160"/>
    </row>
    <row r="27" spans="1:12" x14ac:dyDescent="0.25">
      <c r="A27" s="87"/>
      <c r="B27" s="88"/>
      <c r="C27" s="108"/>
      <c r="D27" s="90"/>
      <c r="E27" s="319">
        <f t="shared" si="2"/>
        <v>0</v>
      </c>
      <c r="F27" s="88"/>
      <c r="G27" s="89"/>
      <c r="H27" s="55"/>
      <c r="I27" s="319">
        <f t="shared" si="3"/>
        <v>0</v>
      </c>
      <c r="J27" s="169">
        <f t="shared" si="0"/>
        <v>11712</v>
      </c>
      <c r="K27" s="169">
        <f t="shared" si="1"/>
        <v>67578.239999999991</v>
      </c>
      <c r="L27" s="160"/>
    </row>
    <row r="28" spans="1:12" x14ac:dyDescent="0.25">
      <c r="A28" s="76">
        <v>44113</v>
      </c>
      <c r="B28" s="77" t="s">
        <v>11</v>
      </c>
      <c r="C28" s="109" t="s">
        <v>35</v>
      </c>
      <c r="D28" s="78">
        <v>55</v>
      </c>
      <c r="E28" s="319">
        <f t="shared" si="2"/>
        <v>317.34999999999997</v>
      </c>
      <c r="F28" s="77"/>
      <c r="G28" s="79"/>
      <c r="H28" s="27"/>
      <c r="I28" s="319">
        <f t="shared" si="3"/>
        <v>0</v>
      </c>
      <c r="J28" s="169">
        <f t="shared" si="0"/>
        <v>11767</v>
      </c>
      <c r="K28" s="169">
        <f t="shared" si="1"/>
        <v>67895.59</v>
      </c>
      <c r="L28" s="160"/>
    </row>
    <row r="29" spans="1:12" x14ac:dyDescent="0.25">
      <c r="A29" s="81"/>
      <c r="B29" s="82"/>
      <c r="C29" s="83"/>
      <c r="D29" s="84"/>
      <c r="E29" s="319">
        <f t="shared" si="2"/>
        <v>0</v>
      </c>
      <c r="F29" s="115" t="s">
        <v>145</v>
      </c>
      <c r="G29" s="116" t="s">
        <v>21</v>
      </c>
      <c r="H29" s="72">
        <v>2731</v>
      </c>
      <c r="I29" s="319">
        <f t="shared" si="3"/>
        <v>15757.869999999999</v>
      </c>
      <c r="J29" s="169">
        <f t="shared" si="0"/>
        <v>9036</v>
      </c>
      <c r="K29" s="169">
        <f t="shared" si="1"/>
        <v>52137.719999999994</v>
      </c>
      <c r="L29" s="160"/>
    </row>
    <row r="30" spans="1:12" x14ac:dyDescent="0.25">
      <c r="A30" s="87"/>
      <c r="B30" s="88"/>
      <c r="C30" s="108"/>
      <c r="D30" s="90"/>
      <c r="E30" s="319">
        <f t="shared" si="2"/>
        <v>0</v>
      </c>
      <c r="F30" s="115" t="s">
        <v>145</v>
      </c>
      <c r="G30" s="459" t="s">
        <v>147</v>
      </c>
      <c r="H30" s="55">
        <v>29</v>
      </c>
      <c r="I30" s="319">
        <f t="shared" si="3"/>
        <v>167.32999999999998</v>
      </c>
      <c r="J30" s="169">
        <f t="shared" si="0"/>
        <v>9007</v>
      </c>
      <c r="K30" s="169">
        <f t="shared" si="1"/>
        <v>51970.39</v>
      </c>
      <c r="L30" s="160"/>
    </row>
    <row r="31" spans="1:12" x14ac:dyDescent="0.25">
      <c r="A31" s="76">
        <v>44117</v>
      </c>
      <c r="B31" s="77" t="s">
        <v>11</v>
      </c>
      <c r="C31" s="109" t="s">
        <v>35</v>
      </c>
      <c r="D31" s="78">
        <v>82</v>
      </c>
      <c r="E31" s="319">
        <f t="shared" si="2"/>
        <v>473.14</v>
      </c>
      <c r="F31" s="77"/>
      <c r="G31" s="79"/>
      <c r="H31" s="27"/>
      <c r="I31" s="319">
        <f t="shared" si="3"/>
        <v>0</v>
      </c>
      <c r="J31" s="169">
        <f t="shared" si="0"/>
        <v>9089</v>
      </c>
      <c r="K31" s="169">
        <f t="shared" si="1"/>
        <v>52443.53</v>
      </c>
      <c r="L31" s="160"/>
    </row>
    <row r="32" spans="1:12" x14ac:dyDescent="0.25">
      <c r="A32" s="87" t="s">
        <v>34</v>
      </c>
      <c r="B32" s="88" t="s">
        <v>139</v>
      </c>
      <c r="C32" s="108" t="s">
        <v>33</v>
      </c>
      <c r="D32" s="90">
        <v>1125</v>
      </c>
      <c r="E32" s="319">
        <f t="shared" si="2"/>
        <v>6491.2499999999991</v>
      </c>
      <c r="F32" s="88"/>
      <c r="G32" s="89"/>
      <c r="H32" s="55"/>
      <c r="I32" s="319">
        <f t="shared" si="3"/>
        <v>0</v>
      </c>
      <c r="J32" s="169">
        <f t="shared" si="0"/>
        <v>10214</v>
      </c>
      <c r="K32" s="169">
        <f t="shared" si="1"/>
        <v>58934.78</v>
      </c>
      <c r="L32" s="160"/>
    </row>
    <row r="33" spans="1:12" x14ac:dyDescent="0.25">
      <c r="A33" s="76">
        <v>44118</v>
      </c>
      <c r="B33" s="77" t="s">
        <v>11</v>
      </c>
      <c r="C33" s="109" t="s">
        <v>35</v>
      </c>
      <c r="D33" s="78">
        <v>168</v>
      </c>
      <c r="E33" s="319">
        <f t="shared" si="2"/>
        <v>969.3599999999999</v>
      </c>
      <c r="F33" s="77"/>
      <c r="G33" s="79"/>
      <c r="H33" s="27"/>
      <c r="I33" s="319">
        <f t="shared" si="3"/>
        <v>0</v>
      </c>
      <c r="J33" s="169">
        <f t="shared" si="0"/>
        <v>10382</v>
      </c>
      <c r="K33" s="169">
        <f t="shared" si="1"/>
        <v>59904.139999999992</v>
      </c>
      <c r="L33" s="160"/>
    </row>
    <row r="34" spans="1:12" x14ac:dyDescent="0.25">
      <c r="A34" s="81"/>
      <c r="B34" s="82" t="s">
        <v>19</v>
      </c>
      <c r="C34" s="83" t="s">
        <v>33</v>
      </c>
      <c r="D34" s="84">
        <v>835</v>
      </c>
      <c r="E34" s="319">
        <f t="shared" si="2"/>
        <v>4817.95</v>
      </c>
      <c r="F34" s="82"/>
      <c r="G34" s="85"/>
      <c r="H34" s="40"/>
      <c r="I34" s="319">
        <f t="shared" si="3"/>
        <v>0</v>
      </c>
      <c r="J34" s="169">
        <f t="shared" si="0"/>
        <v>11217</v>
      </c>
      <c r="K34" s="169">
        <f t="shared" si="1"/>
        <v>64722.09</v>
      </c>
      <c r="L34" s="160"/>
    </row>
    <row r="35" spans="1:12" x14ac:dyDescent="0.25">
      <c r="A35" s="81"/>
      <c r="B35" s="82"/>
      <c r="C35" s="83"/>
      <c r="D35" s="84"/>
      <c r="E35" s="319"/>
      <c r="F35" s="186" t="s">
        <v>97</v>
      </c>
      <c r="G35" s="85" t="s">
        <v>33</v>
      </c>
      <c r="H35" s="40">
        <v>1171</v>
      </c>
      <c r="I35" s="319"/>
      <c r="J35" s="169">
        <f t="shared" si="0"/>
        <v>10046</v>
      </c>
      <c r="K35" s="169"/>
      <c r="L35" s="160"/>
    </row>
    <row r="36" spans="1:12" x14ac:dyDescent="0.25">
      <c r="A36" s="87"/>
      <c r="B36" s="88"/>
      <c r="C36" s="108"/>
      <c r="D36" s="90"/>
      <c r="E36" s="319"/>
      <c r="F36" s="88"/>
      <c r="G36" s="89"/>
      <c r="H36" s="55"/>
      <c r="I36" s="319"/>
      <c r="J36" s="169">
        <f t="shared" si="0"/>
        <v>10046</v>
      </c>
      <c r="K36" s="169"/>
      <c r="L36" s="160"/>
    </row>
    <row r="37" spans="1:12" x14ac:dyDescent="0.25">
      <c r="A37" s="76">
        <v>44119</v>
      </c>
      <c r="B37" s="77" t="s">
        <v>11</v>
      </c>
      <c r="C37" s="109" t="s">
        <v>35</v>
      </c>
      <c r="D37" s="78">
        <v>142</v>
      </c>
      <c r="E37" s="319"/>
      <c r="F37" s="77"/>
      <c r="G37" s="79"/>
      <c r="H37" s="27"/>
      <c r="I37" s="319"/>
      <c r="J37" s="169">
        <f t="shared" si="0"/>
        <v>10188</v>
      </c>
      <c r="K37" s="169"/>
      <c r="L37" s="160"/>
    </row>
    <row r="38" spans="1:12" x14ac:dyDescent="0.25">
      <c r="A38" s="81"/>
      <c r="B38" s="82" t="s">
        <v>139</v>
      </c>
      <c r="C38" s="83" t="s">
        <v>33</v>
      </c>
      <c r="D38" s="84">
        <v>1165</v>
      </c>
      <c r="E38" s="319"/>
      <c r="F38" s="82"/>
      <c r="G38" s="85"/>
      <c r="H38" s="40"/>
      <c r="I38" s="319"/>
      <c r="J38" s="169">
        <f t="shared" si="0"/>
        <v>11353</v>
      </c>
      <c r="K38" s="169"/>
      <c r="L38" s="160"/>
    </row>
    <row r="39" spans="1:12" x14ac:dyDescent="0.25">
      <c r="A39" s="81"/>
      <c r="B39" s="82"/>
      <c r="C39" s="83"/>
      <c r="D39" s="84"/>
      <c r="E39" s="319"/>
      <c r="F39" s="186" t="s">
        <v>97</v>
      </c>
      <c r="G39" s="85" t="s">
        <v>33</v>
      </c>
      <c r="H39" s="40">
        <v>1200</v>
      </c>
      <c r="I39" s="319"/>
      <c r="J39" s="169">
        <f t="shared" si="0"/>
        <v>10153</v>
      </c>
      <c r="K39" s="169"/>
      <c r="L39" s="160"/>
    </row>
    <row r="40" spans="1:12" x14ac:dyDescent="0.25">
      <c r="A40" s="87"/>
      <c r="B40" s="88"/>
      <c r="C40" s="89"/>
      <c r="D40" s="90"/>
      <c r="E40" s="319"/>
      <c r="F40" s="88"/>
      <c r="G40" s="89"/>
      <c r="H40" s="55"/>
      <c r="I40" s="319"/>
      <c r="J40" s="169">
        <f t="shared" si="0"/>
        <v>10153</v>
      </c>
      <c r="K40" s="169"/>
      <c r="L40" s="160"/>
    </row>
    <row r="41" spans="1:12" x14ac:dyDescent="0.25">
      <c r="A41" s="76">
        <v>44120</v>
      </c>
      <c r="B41" s="77" t="s">
        <v>11</v>
      </c>
      <c r="C41" s="109" t="s">
        <v>35</v>
      </c>
      <c r="D41" s="78">
        <v>79</v>
      </c>
      <c r="E41" s="319"/>
      <c r="F41" s="77"/>
      <c r="G41" s="79"/>
      <c r="H41" s="27"/>
      <c r="I41" s="319"/>
      <c r="J41" s="169">
        <f t="shared" si="0"/>
        <v>10232</v>
      </c>
      <c r="K41" s="169"/>
      <c r="L41" s="160"/>
    </row>
    <row r="42" spans="1:12" x14ac:dyDescent="0.25">
      <c r="A42" s="81"/>
      <c r="B42" s="82" t="s">
        <v>131</v>
      </c>
      <c r="C42" s="83" t="s">
        <v>33</v>
      </c>
      <c r="D42" s="84">
        <v>940</v>
      </c>
      <c r="E42" s="319"/>
      <c r="F42" s="82"/>
      <c r="G42" s="85"/>
      <c r="H42" s="40"/>
      <c r="I42" s="319"/>
      <c r="J42" s="169">
        <f t="shared" si="0"/>
        <v>11172</v>
      </c>
      <c r="K42" s="169"/>
      <c r="L42" s="160"/>
    </row>
    <row r="43" spans="1:12" x14ac:dyDescent="0.25">
      <c r="A43" s="81"/>
      <c r="B43" s="82" t="s">
        <v>9</v>
      </c>
      <c r="C43" s="85" t="s">
        <v>33</v>
      </c>
      <c r="D43" s="84">
        <v>861</v>
      </c>
      <c r="E43" s="319"/>
      <c r="F43" s="82"/>
      <c r="G43" s="85"/>
      <c r="H43" s="40"/>
      <c r="I43" s="319"/>
      <c r="J43" s="169">
        <f t="shared" si="0"/>
        <v>12033</v>
      </c>
      <c r="K43" s="169"/>
      <c r="L43" s="160"/>
    </row>
    <row r="44" spans="1:12" x14ac:dyDescent="0.25">
      <c r="A44" s="81"/>
      <c r="B44" s="82"/>
      <c r="C44" s="83"/>
      <c r="D44" s="84"/>
      <c r="E44" s="319"/>
      <c r="F44" s="115" t="s">
        <v>148</v>
      </c>
      <c r="G44" s="116" t="s">
        <v>21</v>
      </c>
      <c r="H44" s="72">
        <v>2699</v>
      </c>
      <c r="I44" s="319"/>
      <c r="J44" s="169">
        <f t="shared" si="0"/>
        <v>9334</v>
      </c>
      <c r="K44" s="169"/>
      <c r="L44" s="160"/>
    </row>
    <row r="45" spans="1:12" x14ac:dyDescent="0.25">
      <c r="A45" s="81"/>
      <c r="B45" s="82"/>
      <c r="C45" s="85"/>
      <c r="D45" s="84"/>
      <c r="E45" s="319"/>
      <c r="F45" s="88" t="s">
        <v>146</v>
      </c>
      <c r="G45" s="459" t="s">
        <v>147</v>
      </c>
      <c r="H45" s="40">
        <v>62</v>
      </c>
      <c r="I45" s="319"/>
      <c r="J45" s="169">
        <f t="shared" si="0"/>
        <v>9272</v>
      </c>
      <c r="K45" s="169"/>
      <c r="L45" s="160"/>
    </row>
    <row r="46" spans="1:12" x14ac:dyDescent="0.25">
      <c r="A46" s="81"/>
      <c r="B46" s="82"/>
      <c r="C46" s="85"/>
      <c r="D46" s="84"/>
      <c r="E46" s="319"/>
      <c r="F46" s="186" t="s">
        <v>97</v>
      </c>
      <c r="G46" s="85" t="s">
        <v>33</v>
      </c>
      <c r="H46" s="40">
        <v>1190</v>
      </c>
      <c r="I46" s="319"/>
      <c r="J46" s="169">
        <f t="shared" si="0"/>
        <v>8082</v>
      </c>
      <c r="K46" s="169"/>
      <c r="L46" s="160"/>
    </row>
    <row r="47" spans="1:12" x14ac:dyDescent="0.25">
      <c r="A47" s="81"/>
      <c r="B47" s="82"/>
      <c r="C47" s="83"/>
      <c r="D47" s="84"/>
      <c r="E47" s="319"/>
      <c r="F47" s="82"/>
      <c r="G47" s="85"/>
      <c r="H47" s="40"/>
      <c r="I47" s="319"/>
      <c r="J47" s="169">
        <f t="shared" si="0"/>
        <v>8082</v>
      </c>
      <c r="K47" s="169"/>
      <c r="L47" s="160"/>
    </row>
    <row r="48" spans="1:12" x14ac:dyDescent="0.25">
      <c r="A48" s="81"/>
      <c r="B48" s="82"/>
      <c r="C48" s="83"/>
      <c r="D48" s="84"/>
      <c r="E48" s="319"/>
      <c r="F48" s="82"/>
      <c r="G48" s="85"/>
      <c r="H48" s="40"/>
      <c r="I48" s="319"/>
      <c r="J48" s="169">
        <f t="shared" si="0"/>
        <v>8082</v>
      </c>
      <c r="K48" s="169"/>
      <c r="L48" s="160"/>
    </row>
    <row r="49" spans="1:12" x14ac:dyDescent="0.25">
      <c r="A49" s="87"/>
      <c r="B49" s="88"/>
      <c r="C49" s="89"/>
      <c r="D49" s="90"/>
      <c r="E49" s="319"/>
      <c r="F49" s="88"/>
      <c r="G49" s="89"/>
      <c r="H49" s="55"/>
      <c r="I49" s="319"/>
      <c r="J49" s="169">
        <f t="shared" si="0"/>
        <v>8082</v>
      </c>
      <c r="K49" s="169"/>
      <c r="L49" s="160"/>
    </row>
    <row r="50" spans="1:12" x14ac:dyDescent="0.25">
      <c r="A50" s="76">
        <v>44123</v>
      </c>
      <c r="B50" s="77" t="s">
        <v>11</v>
      </c>
      <c r="C50" s="109" t="s">
        <v>35</v>
      </c>
      <c r="D50" s="78">
        <v>70</v>
      </c>
      <c r="E50" s="319"/>
      <c r="F50" s="77"/>
      <c r="G50" s="79"/>
      <c r="H50" s="27"/>
      <c r="I50" s="319"/>
      <c r="J50" s="169">
        <f t="shared" si="0"/>
        <v>8152</v>
      </c>
      <c r="K50" s="169"/>
      <c r="L50" s="160"/>
    </row>
    <row r="51" spans="1:12" x14ac:dyDescent="0.25">
      <c r="A51" s="87"/>
      <c r="B51" s="88" t="s">
        <v>139</v>
      </c>
      <c r="C51" s="89" t="s">
        <v>33</v>
      </c>
      <c r="D51" s="90">
        <v>1125</v>
      </c>
      <c r="E51" s="319"/>
      <c r="F51" s="88"/>
      <c r="G51" s="89"/>
      <c r="H51" s="55"/>
      <c r="I51" s="319"/>
      <c r="J51" s="169">
        <f t="shared" si="0"/>
        <v>9277</v>
      </c>
      <c r="K51" s="169"/>
      <c r="L51" s="160"/>
    </row>
    <row r="52" spans="1:12" x14ac:dyDescent="0.25">
      <c r="A52" s="76">
        <v>44124</v>
      </c>
      <c r="B52" s="77" t="s">
        <v>11</v>
      </c>
      <c r="C52" s="79" t="s">
        <v>35</v>
      </c>
      <c r="D52" s="78">
        <v>120</v>
      </c>
      <c r="E52" s="319"/>
      <c r="F52" s="77"/>
      <c r="G52" s="79"/>
      <c r="H52" s="27"/>
      <c r="I52" s="319"/>
      <c r="J52" s="169">
        <f t="shared" si="0"/>
        <v>9397</v>
      </c>
      <c r="K52" s="169"/>
      <c r="L52" s="160"/>
    </row>
    <row r="53" spans="1:12" x14ac:dyDescent="0.25">
      <c r="A53" s="81"/>
      <c r="B53" s="82"/>
      <c r="C53" s="85"/>
      <c r="D53" s="84"/>
      <c r="E53" s="319"/>
      <c r="F53" s="186" t="s">
        <v>97</v>
      </c>
      <c r="G53" s="85" t="s">
        <v>33</v>
      </c>
      <c r="H53" s="40">
        <v>1194</v>
      </c>
      <c r="I53" s="319"/>
      <c r="J53" s="169">
        <f t="shared" si="0"/>
        <v>8203</v>
      </c>
      <c r="K53" s="169"/>
      <c r="L53" s="160"/>
    </row>
    <row r="54" spans="1:12" x14ac:dyDescent="0.25">
      <c r="A54" s="81"/>
      <c r="B54" s="82"/>
      <c r="C54" s="85"/>
      <c r="D54" s="84"/>
      <c r="E54" s="319"/>
      <c r="F54" s="82"/>
      <c r="G54" s="85"/>
      <c r="H54" s="40"/>
      <c r="I54" s="319"/>
      <c r="J54" s="169">
        <f t="shared" si="0"/>
        <v>8203</v>
      </c>
      <c r="K54" s="169"/>
      <c r="L54" s="160"/>
    </row>
    <row r="55" spans="1:12" x14ac:dyDescent="0.25">
      <c r="A55" s="81"/>
      <c r="B55" s="82"/>
      <c r="C55" s="85"/>
      <c r="D55" s="84"/>
      <c r="E55" s="319"/>
      <c r="F55" s="82"/>
      <c r="G55" s="85"/>
      <c r="H55" s="40"/>
      <c r="I55" s="319"/>
      <c r="J55" s="169">
        <f t="shared" si="0"/>
        <v>8203</v>
      </c>
      <c r="K55" s="169"/>
      <c r="L55" s="160"/>
    </row>
    <row r="56" spans="1:12" x14ac:dyDescent="0.25">
      <c r="A56" s="98"/>
      <c r="B56" s="100"/>
      <c r="C56" s="101"/>
      <c r="D56" s="99"/>
      <c r="E56" s="319"/>
      <c r="F56" s="100"/>
      <c r="G56" s="101"/>
      <c r="H56" s="34"/>
      <c r="I56" s="319"/>
      <c r="J56" s="169">
        <f t="shared" si="0"/>
        <v>8203</v>
      </c>
      <c r="K56" s="169"/>
      <c r="L56" s="160"/>
    </row>
    <row r="57" spans="1:12" x14ac:dyDescent="0.25">
      <c r="A57" s="76">
        <v>44125</v>
      </c>
      <c r="B57" s="77" t="s">
        <v>11</v>
      </c>
      <c r="C57" s="109" t="s">
        <v>35</v>
      </c>
      <c r="D57" s="78">
        <v>135</v>
      </c>
      <c r="E57" s="319"/>
      <c r="F57" s="77"/>
      <c r="G57" s="79"/>
      <c r="H57" s="27"/>
      <c r="I57" s="319"/>
      <c r="J57" s="169">
        <f t="shared" si="0"/>
        <v>8338</v>
      </c>
      <c r="K57" s="169"/>
      <c r="L57" s="160"/>
    </row>
    <row r="58" spans="1:12" x14ac:dyDescent="0.25">
      <c r="A58" s="81"/>
      <c r="B58" s="82" t="s">
        <v>89</v>
      </c>
      <c r="C58" s="85" t="s">
        <v>33</v>
      </c>
      <c r="D58" s="84">
        <v>933</v>
      </c>
      <c r="E58" s="319"/>
      <c r="F58" s="82"/>
      <c r="G58" s="85"/>
      <c r="H58" s="40"/>
      <c r="I58" s="319"/>
      <c r="J58" s="169">
        <f t="shared" si="0"/>
        <v>9271</v>
      </c>
      <c r="K58" s="169"/>
      <c r="L58" s="160"/>
    </row>
    <row r="59" spans="1:12" x14ac:dyDescent="0.25">
      <c r="A59" s="81"/>
      <c r="B59" s="82"/>
      <c r="C59" s="83"/>
      <c r="D59" s="84"/>
      <c r="E59" s="319"/>
      <c r="F59" s="186" t="s">
        <v>97</v>
      </c>
      <c r="G59" s="85" t="s">
        <v>33</v>
      </c>
      <c r="H59" s="40">
        <v>1168</v>
      </c>
      <c r="I59" s="319"/>
      <c r="J59" s="169">
        <f t="shared" si="0"/>
        <v>8103</v>
      </c>
      <c r="K59" s="169"/>
      <c r="L59" s="160"/>
    </row>
    <row r="60" spans="1:12" x14ac:dyDescent="0.25">
      <c r="A60" s="98"/>
      <c r="B60" s="100"/>
      <c r="C60" s="127"/>
      <c r="D60" s="99"/>
      <c r="E60" s="319"/>
      <c r="F60" s="100"/>
      <c r="G60" s="101"/>
      <c r="H60" s="34"/>
      <c r="I60" s="319"/>
      <c r="J60" s="169">
        <f t="shared" si="0"/>
        <v>8103</v>
      </c>
      <c r="K60" s="169"/>
      <c r="L60" s="160"/>
    </row>
    <row r="61" spans="1:12" x14ac:dyDescent="0.25">
      <c r="A61" s="92">
        <v>44126</v>
      </c>
      <c r="B61" s="93"/>
      <c r="C61" s="96"/>
      <c r="D61" s="95">
        <v>142</v>
      </c>
      <c r="E61" s="319"/>
      <c r="F61" s="93"/>
      <c r="G61" s="96"/>
      <c r="H61" s="50"/>
      <c r="I61" s="319"/>
      <c r="J61" s="169">
        <f t="shared" si="0"/>
        <v>8245</v>
      </c>
      <c r="K61" s="169"/>
      <c r="L61" s="160"/>
    </row>
    <row r="62" spans="1:12" x14ac:dyDescent="0.25">
      <c r="A62" s="87"/>
      <c r="B62" s="88"/>
      <c r="C62" s="89"/>
      <c r="D62" s="90"/>
      <c r="E62" s="319"/>
      <c r="F62" s="186" t="s">
        <v>97</v>
      </c>
      <c r="G62" s="89" t="s">
        <v>33</v>
      </c>
      <c r="H62" s="55">
        <v>1200</v>
      </c>
      <c r="I62" s="319"/>
      <c r="J62" s="169">
        <f t="shared" si="0"/>
        <v>7045</v>
      </c>
      <c r="K62" s="169"/>
      <c r="L62" s="160"/>
    </row>
    <row r="63" spans="1:12" x14ac:dyDescent="0.25">
      <c r="A63" s="76">
        <v>44127</v>
      </c>
      <c r="B63" s="77" t="s">
        <v>11</v>
      </c>
      <c r="C63" s="79" t="s">
        <v>35</v>
      </c>
      <c r="D63" s="78">
        <v>53</v>
      </c>
      <c r="E63" s="319"/>
      <c r="F63" s="77"/>
      <c r="G63" s="79"/>
      <c r="H63" s="27"/>
      <c r="I63" s="319"/>
      <c r="J63" s="169">
        <f t="shared" si="0"/>
        <v>7098</v>
      </c>
      <c r="K63" s="169"/>
      <c r="L63" s="160"/>
    </row>
    <row r="64" spans="1:12" x14ac:dyDescent="0.25">
      <c r="A64" s="81"/>
      <c r="B64" s="82" t="s">
        <v>8</v>
      </c>
      <c r="C64" s="85" t="s">
        <v>33</v>
      </c>
      <c r="D64" s="84">
        <v>900</v>
      </c>
      <c r="E64" s="319"/>
      <c r="F64" s="82"/>
      <c r="G64" s="85"/>
      <c r="H64" s="40"/>
      <c r="I64" s="319"/>
      <c r="J64" s="169">
        <f t="shared" si="0"/>
        <v>7998</v>
      </c>
      <c r="K64" s="169"/>
      <c r="L64" s="160"/>
    </row>
    <row r="65" spans="1:12" x14ac:dyDescent="0.25">
      <c r="A65" s="81"/>
      <c r="B65" s="82"/>
      <c r="C65" s="85"/>
      <c r="D65" s="84"/>
      <c r="E65" s="319"/>
      <c r="F65" s="82"/>
      <c r="G65" s="85"/>
      <c r="H65" s="40"/>
      <c r="I65" s="319"/>
      <c r="J65" s="169">
        <f t="shared" si="0"/>
        <v>7998</v>
      </c>
      <c r="K65" s="169"/>
      <c r="L65" s="160"/>
    </row>
    <row r="66" spans="1:12" x14ac:dyDescent="0.25">
      <c r="A66" s="81"/>
      <c r="B66" s="82"/>
      <c r="C66" s="83"/>
      <c r="D66" s="84"/>
      <c r="E66" s="319"/>
      <c r="F66" s="457" t="s">
        <v>149</v>
      </c>
      <c r="G66" s="458" t="s">
        <v>21</v>
      </c>
      <c r="H66" s="72">
        <v>3600</v>
      </c>
      <c r="I66" s="319"/>
      <c r="J66" s="169">
        <f t="shared" si="0"/>
        <v>4398</v>
      </c>
      <c r="K66" s="169"/>
      <c r="L66" s="160"/>
    </row>
    <row r="67" spans="1:12" x14ac:dyDescent="0.25">
      <c r="A67" s="87"/>
      <c r="B67" s="88"/>
      <c r="C67" s="108"/>
      <c r="D67" s="90"/>
      <c r="E67" s="319"/>
      <c r="F67" s="457" t="s">
        <v>149</v>
      </c>
      <c r="G67" s="459" t="s">
        <v>147</v>
      </c>
      <c r="H67" s="55">
        <v>67</v>
      </c>
      <c r="I67" s="319"/>
      <c r="J67" s="169">
        <f t="shared" si="0"/>
        <v>4331</v>
      </c>
      <c r="K67" s="169"/>
      <c r="L67" s="160"/>
    </row>
    <row r="68" spans="1:12" x14ac:dyDescent="0.25">
      <c r="A68" s="76">
        <v>44130</v>
      </c>
      <c r="B68" s="77" t="s">
        <v>11</v>
      </c>
      <c r="C68" s="109" t="s">
        <v>35</v>
      </c>
      <c r="D68" s="78">
        <v>126</v>
      </c>
      <c r="E68" s="319"/>
      <c r="F68" s="77"/>
      <c r="G68" s="79"/>
      <c r="H68" s="27"/>
      <c r="I68" s="319"/>
      <c r="J68" s="169">
        <f t="shared" si="0"/>
        <v>4457</v>
      </c>
      <c r="K68" s="169"/>
      <c r="L68" s="160"/>
    </row>
    <row r="69" spans="1:12" x14ac:dyDescent="0.25">
      <c r="A69" s="81"/>
      <c r="B69" s="82" t="s">
        <v>51</v>
      </c>
      <c r="C69" s="83" t="s">
        <v>33</v>
      </c>
      <c r="D69" s="84">
        <v>800</v>
      </c>
      <c r="E69" s="319"/>
      <c r="F69" s="100"/>
      <c r="G69" s="101"/>
      <c r="H69" s="34"/>
      <c r="I69" s="319"/>
      <c r="J69" s="169">
        <f t="shared" ref="J69:J88" si="4">J68+D69-H69</f>
        <v>5257</v>
      </c>
      <c r="K69" s="169"/>
      <c r="L69" s="160"/>
    </row>
    <row r="70" spans="1:12" x14ac:dyDescent="0.25">
      <c r="A70" s="496"/>
      <c r="B70" s="88" t="s">
        <v>139</v>
      </c>
      <c r="C70" s="89" t="s">
        <v>33</v>
      </c>
      <c r="D70" s="84">
        <v>840</v>
      </c>
      <c r="E70" s="498"/>
      <c r="F70" s="497"/>
      <c r="G70" s="105"/>
      <c r="H70" s="495"/>
      <c r="I70" s="319"/>
      <c r="J70" s="169">
        <f t="shared" si="4"/>
        <v>6097</v>
      </c>
      <c r="K70" s="169"/>
      <c r="L70" s="160"/>
    </row>
    <row r="71" spans="1:12" x14ac:dyDescent="0.25">
      <c r="A71" s="92">
        <v>44131</v>
      </c>
      <c r="B71" s="93" t="s">
        <v>11</v>
      </c>
      <c r="C71" s="94" t="s">
        <v>35</v>
      </c>
      <c r="D71" s="95">
        <v>26</v>
      </c>
      <c r="E71" s="220"/>
      <c r="F71" s="93"/>
      <c r="G71" s="96"/>
      <c r="H71" s="50"/>
      <c r="I71" s="319"/>
      <c r="J71" s="169">
        <f t="shared" si="4"/>
        <v>6123</v>
      </c>
      <c r="K71" s="169"/>
      <c r="L71" s="160"/>
    </row>
    <row r="72" spans="1:12" x14ac:dyDescent="0.25">
      <c r="A72" s="81"/>
      <c r="B72" s="82" t="s">
        <v>88</v>
      </c>
      <c r="C72" s="83" t="s">
        <v>33</v>
      </c>
      <c r="D72" s="84">
        <v>970</v>
      </c>
      <c r="E72" s="319"/>
      <c r="F72" s="82"/>
      <c r="G72" s="85"/>
      <c r="H72" s="40"/>
      <c r="I72" s="319"/>
      <c r="J72" s="169">
        <f t="shared" si="4"/>
        <v>7093</v>
      </c>
      <c r="K72" s="169"/>
      <c r="L72" s="160"/>
    </row>
    <row r="73" spans="1:12" x14ac:dyDescent="0.25">
      <c r="A73" s="81"/>
      <c r="B73" s="82"/>
      <c r="C73" s="83"/>
      <c r="D73" s="84"/>
      <c r="E73" s="319"/>
      <c r="F73" s="186" t="s">
        <v>97</v>
      </c>
      <c r="G73" s="85" t="s">
        <v>33</v>
      </c>
      <c r="H73" s="40">
        <v>1174</v>
      </c>
      <c r="I73" s="319"/>
      <c r="J73" s="169">
        <f t="shared" si="4"/>
        <v>5919</v>
      </c>
      <c r="K73" s="169"/>
      <c r="L73" s="160"/>
    </row>
    <row r="74" spans="1:12" x14ac:dyDescent="0.25">
      <c r="A74" s="87"/>
      <c r="B74" s="88"/>
      <c r="C74" s="108"/>
      <c r="D74" s="90"/>
      <c r="E74" s="319">
        <f t="shared" si="2"/>
        <v>0</v>
      </c>
      <c r="F74" s="88"/>
      <c r="G74" s="89"/>
      <c r="H74" s="55"/>
      <c r="I74" s="319">
        <f t="shared" si="3"/>
        <v>0</v>
      </c>
      <c r="J74" s="169">
        <f t="shared" si="4"/>
        <v>5919</v>
      </c>
      <c r="K74" s="169">
        <f t="shared" si="1"/>
        <v>34152.629999999997</v>
      </c>
      <c r="L74" s="160"/>
    </row>
    <row r="75" spans="1:12" x14ac:dyDescent="0.25">
      <c r="A75" s="76">
        <v>44132</v>
      </c>
      <c r="B75" s="77" t="s">
        <v>11</v>
      </c>
      <c r="C75" s="109" t="s">
        <v>35</v>
      </c>
      <c r="D75" s="78">
        <v>152</v>
      </c>
      <c r="E75" s="319">
        <f t="shared" si="2"/>
        <v>877.04</v>
      </c>
      <c r="F75" s="77"/>
      <c r="G75" s="79"/>
      <c r="H75" s="27"/>
      <c r="I75" s="319">
        <f t="shared" si="3"/>
        <v>0</v>
      </c>
      <c r="J75" s="169">
        <f t="shared" si="4"/>
        <v>6071</v>
      </c>
      <c r="K75" s="169">
        <f t="shared" si="1"/>
        <v>35029.67</v>
      </c>
      <c r="L75" s="160"/>
    </row>
    <row r="76" spans="1:12" x14ac:dyDescent="0.25">
      <c r="A76" s="81"/>
      <c r="B76" s="82" t="s">
        <v>20</v>
      </c>
      <c r="C76" s="83" t="s">
        <v>33</v>
      </c>
      <c r="D76" s="84">
        <v>1000</v>
      </c>
      <c r="E76" s="319">
        <f t="shared" si="2"/>
        <v>5770</v>
      </c>
      <c r="F76" s="82"/>
      <c r="G76" s="85"/>
      <c r="H76" s="40"/>
      <c r="I76" s="319">
        <f t="shared" si="3"/>
        <v>0</v>
      </c>
      <c r="J76" s="169">
        <f t="shared" si="4"/>
        <v>7071</v>
      </c>
      <c r="K76" s="169">
        <f t="shared" si="1"/>
        <v>40799.67</v>
      </c>
      <c r="L76" s="160"/>
    </row>
    <row r="77" spans="1:12" x14ac:dyDescent="0.25">
      <c r="A77" s="81"/>
      <c r="B77" s="82"/>
      <c r="C77" s="83"/>
      <c r="D77" s="84"/>
      <c r="E77" s="319">
        <f t="shared" si="2"/>
        <v>0</v>
      </c>
      <c r="F77" s="186" t="s">
        <v>97</v>
      </c>
      <c r="G77" s="85" t="s">
        <v>33</v>
      </c>
      <c r="H77" s="40">
        <v>1200</v>
      </c>
      <c r="I77" s="319">
        <f t="shared" si="3"/>
        <v>6923.9999999999991</v>
      </c>
      <c r="J77" s="169">
        <f t="shared" si="4"/>
        <v>5871</v>
      </c>
      <c r="K77" s="169">
        <f t="shared" si="1"/>
        <v>33875.67</v>
      </c>
      <c r="L77" s="160"/>
    </row>
    <row r="78" spans="1:12" x14ac:dyDescent="0.25">
      <c r="A78" s="87"/>
      <c r="B78" s="88"/>
      <c r="C78" s="108"/>
      <c r="D78" s="90"/>
      <c r="E78" s="319">
        <f t="shared" si="2"/>
        <v>0</v>
      </c>
      <c r="F78" s="88"/>
      <c r="G78" s="89"/>
      <c r="H78" s="55"/>
      <c r="I78" s="319">
        <f t="shared" si="3"/>
        <v>0</v>
      </c>
      <c r="J78" s="169">
        <f t="shared" si="4"/>
        <v>5871</v>
      </c>
      <c r="K78" s="169">
        <f t="shared" si="1"/>
        <v>33875.67</v>
      </c>
      <c r="L78" s="160"/>
    </row>
    <row r="79" spans="1:12" x14ac:dyDescent="0.25">
      <c r="A79" s="76">
        <v>44133</v>
      </c>
      <c r="B79" s="77" t="s">
        <v>11</v>
      </c>
      <c r="C79" s="79" t="s">
        <v>35</v>
      </c>
      <c r="D79" s="78">
        <v>116</v>
      </c>
      <c r="E79" s="319">
        <f t="shared" si="2"/>
        <v>669.31999999999994</v>
      </c>
      <c r="F79" s="77"/>
      <c r="G79" s="79"/>
      <c r="H79" s="27"/>
      <c r="I79" s="319">
        <f t="shared" si="3"/>
        <v>0</v>
      </c>
      <c r="J79" s="169">
        <f t="shared" si="4"/>
        <v>5987</v>
      </c>
      <c r="K79" s="169">
        <f t="shared" si="1"/>
        <v>34544.99</v>
      </c>
      <c r="L79" s="160"/>
    </row>
    <row r="80" spans="1:12" x14ac:dyDescent="0.25">
      <c r="A80" s="81"/>
      <c r="B80" s="88" t="s">
        <v>139</v>
      </c>
      <c r="C80" s="89" t="s">
        <v>33</v>
      </c>
      <c r="D80" s="84">
        <v>1188</v>
      </c>
      <c r="E80" s="319">
        <f t="shared" si="2"/>
        <v>6854.7599999999993</v>
      </c>
      <c r="F80" s="82"/>
      <c r="G80" s="85"/>
      <c r="H80" s="40"/>
      <c r="I80" s="319">
        <f t="shared" si="3"/>
        <v>0</v>
      </c>
      <c r="J80" s="169">
        <f t="shared" si="4"/>
        <v>7175</v>
      </c>
      <c r="K80" s="169">
        <f t="shared" si="1"/>
        <v>41399.75</v>
      </c>
      <c r="L80" s="160"/>
    </row>
    <row r="81" spans="1:12" x14ac:dyDescent="0.25">
      <c r="A81" s="81"/>
      <c r="B81" s="82"/>
      <c r="C81" s="83"/>
      <c r="D81" s="84"/>
      <c r="E81" s="319">
        <f t="shared" si="2"/>
        <v>0</v>
      </c>
      <c r="F81" s="186" t="s">
        <v>97</v>
      </c>
      <c r="G81" s="85" t="s">
        <v>33</v>
      </c>
      <c r="H81" s="40">
        <v>946</v>
      </c>
      <c r="I81" s="319">
        <f t="shared" si="3"/>
        <v>5458.4199999999992</v>
      </c>
      <c r="J81" s="169">
        <f t="shared" si="4"/>
        <v>6229</v>
      </c>
      <c r="K81" s="169">
        <f t="shared" si="1"/>
        <v>35941.329999999994</v>
      </c>
      <c r="L81" s="160"/>
    </row>
    <row r="82" spans="1:12" x14ac:dyDescent="0.25">
      <c r="A82" s="87"/>
      <c r="B82" s="88"/>
      <c r="C82" s="108"/>
      <c r="D82" s="90"/>
      <c r="E82" s="319">
        <f t="shared" si="2"/>
        <v>0</v>
      </c>
      <c r="F82" s="88"/>
      <c r="G82" s="89"/>
      <c r="H82" s="55"/>
      <c r="I82" s="319">
        <f t="shared" si="3"/>
        <v>0</v>
      </c>
      <c r="J82" s="169">
        <f t="shared" si="4"/>
        <v>6229</v>
      </c>
      <c r="K82" s="169">
        <f t="shared" si="1"/>
        <v>35941.329999999994</v>
      </c>
      <c r="L82" s="160"/>
    </row>
    <row r="83" spans="1:12" x14ac:dyDescent="0.25">
      <c r="A83" s="76">
        <v>44134</v>
      </c>
      <c r="B83" s="77" t="s">
        <v>11</v>
      </c>
      <c r="C83" s="109" t="s">
        <v>35</v>
      </c>
      <c r="D83" s="78">
        <v>75</v>
      </c>
      <c r="E83" s="319">
        <f t="shared" si="2"/>
        <v>432.74999999999994</v>
      </c>
      <c r="F83" s="77"/>
      <c r="G83" s="79"/>
      <c r="H83" s="78"/>
      <c r="I83" s="319">
        <f t="shared" si="3"/>
        <v>0</v>
      </c>
      <c r="J83" s="169">
        <f t="shared" si="4"/>
        <v>6304</v>
      </c>
      <c r="K83" s="169">
        <f t="shared" si="1"/>
        <v>36374.079999999994</v>
      </c>
      <c r="L83" s="160"/>
    </row>
    <row r="84" spans="1:12" x14ac:dyDescent="0.25">
      <c r="A84" s="81"/>
      <c r="B84" s="82" t="s">
        <v>131</v>
      </c>
      <c r="C84" s="83" t="s">
        <v>33</v>
      </c>
      <c r="D84" s="84">
        <v>895</v>
      </c>
      <c r="E84" s="319">
        <f t="shared" si="2"/>
        <v>5164.1499999999996</v>
      </c>
      <c r="F84" s="82"/>
      <c r="G84" s="85"/>
      <c r="H84" s="84"/>
      <c r="I84" s="319">
        <f t="shared" si="3"/>
        <v>0</v>
      </c>
      <c r="J84" s="169">
        <f t="shared" si="4"/>
        <v>7199</v>
      </c>
      <c r="K84" s="169">
        <f t="shared" si="1"/>
        <v>41538.229999999996</v>
      </c>
      <c r="L84" s="160"/>
    </row>
    <row r="85" spans="1:12" x14ac:dyDescent="0.25">
      <c r="A85" s="81"/>
      <c r="B85" s="82"/>
      <c r="C85" s="83"/>
      <c r="D85" s="84"/>
      <c r="E85" s="319">
        <f t="shared" si="2"/>
        <v>0</v>
      </c>
      <c r="F85" s="457" t="s">
        <v>150</v>
      </c>
      <c r="G85" s="458" t="s">
        <v>21</v>
      </c>
      <c r="H85" s="114">
        <v>3491</v>
      </c>
      <c r="I85" s="319">
        <f t="shared" si="3"/>
        <v>20143.07</v>
      </c>
      <c r="J85" s="169">
        <f t="shared" si="4"/>
        <v>3708</v>
      </c>
      <c r="K85" s="169">
        <f t="shared" si="1"/>
        <v>21395.16</v>
      </c>
      <c r="L85" s="160"/>
    </row>
    <row r="86" spans="1:12" x14ac:dyDescent="0.25">
      <c r="A86" s="37"/>
      <c r="B86" s="38"/>
      <c r="C86" s="39"/>
      <c r="D86" s="40"/>
      <c r="E86" s="319">
        <f t="shared" si="2"/>
        <v>0</v>
      </c>
      <c r="F86" s="457" t="s">
        <v>150</v>
      </c>
      <c r="G86" s="459" t="s">
        <v>147</v>
      </c>
      <c r="H86" s="90">
        <v>82</v>
      </c>
      <c r="I86" s="319">
        <f t="shared" si="3"/>
        <v>473.14</v>
      </c>
      <c r="J86" s="169">
        <f t="shared" si="4"/>
        <v>3626</v>
      </c>
      <c r="K86" s="169">
        <f t="shared" si="1"/>
        <v>20922.019999999997</v>
      </c>
      <c r="L86" s="160"/>
    </row>
    <row r="87" spans="1:12" ht="15.75" thickBot="1" x14ac:dyDescent="0.3">
      <c r="A87" s="384"/>
      <c r="B87" s="175"/>
      <c r="C87" s="311"/>
      <c r="D87" s="376"/>
      <c r="E87" s="319">
        <f t="shared" si="2"/>
        <v>0</v>
      </c>
      <c r="F87" s="175"/>
      <c r="G87" s="312"/>
      <c r="H87" s="376"/>
      <c r="I87" s="319">
        <f t="shared" si="3"/>
        <v>0</v>
      </c>
      <c r="J87" s="169">
        <f t="shared" si="4"/>
        <v>3626</v>
      </c>
      <c r="K87" s="169"/>
    </row>
    <row r="88" spans="1:12" ht="15.75" thickBot="1" x14ac:dyDescent="0.3">
      <c r="A88" s="10"/>
      <c r="B88" s="381" t="s">
        <v>81</v>
      </c>
      <c r="C88" s="398">
        <f>D91</f>
        <v>21301</v>
      </c>
      <c r="D88" s="367"/>
      <c r="E88" s="274"/>
      <c r="F88" s="362" t="s">
        <v>82</v>
      </c>
      <c r="G88" s="381">
        <f>H90</f>
        <v>30436</v>
      </c>
      <c r="H88" s="367"/>
      <c r="I88" s="319">
        <f t="shared" si="3"/>
        <v>0</v>
      </c>
      <c r="J88" s="169">
        <f t="shared" si="4"/>
        <v>3626</v>
      </c>
      <c r="K88" s="169"/>
      <c r="L88" s="160"/>
    </row>
    <row r="89" spans="1:12" x14ac:dyDescent="0.25">
      <c r="A89" s="374"/>
      <c r="B89" s="274"/>
      <c r="C89" s="273"/>
      <c r="D89" s="367"/>
      <c r="E89" s="274"/>
      <c r="F89" s="360"/>
      <c r="G89" s="273"/>
      <c r="H89" s="367"/>
      <c r="I89" s="319">
        <f t="shared" si="3"/>
        <v>0</v>
      </c>
      <c r="J89" s="169"/>
      <c r="K89" s="169">
        <f t="shared" si="1"/>
        <v>0</v>
      </c>
      <c r="L89" s="160"/>
    </row>
    <row r="90" spans="1:12" ht="15.75" thickBot="1" x14ac:dyDescent="0.3">
      <c r="A90" s="375"/>
      <c r="D90" s="271"/>
      <c r="E90" s="170"/>
      <c r="H90" s="271">
        <f>SUM(H4:H89)</f>
        <v>30436</v>
      </c>
      <c r="I90" s="319">
        <f t="shared" si="3"/>
        <v>175615.72</v>
      </c>
      <c r="J90" s="184"/>
      <c r="K90" s="170"/>
      <c r="L90" s="160"/>
    </row>
    <row r="91" spans="1:12" x14ac:dyDescent="0.25">
      <c r="A91" s="225"/>
      <c r="B91" s="226"/>
      <c r="C91" s="226"/>
      <c r="D91" s="226">
        <f>SUM(D4:D90)</f>
        <v>21301</v>
      </c>
      <c r="E91" s="226"/>
      <c r="F91" s="226"/>
      <c r="G91" s="226"/>
      <c r="H91" s="226"/>
      <c r="I91" s="226"/>
      <c r="J91" s="170"/>
      <c r="K91" s="160"/>
      <c r="L91" s="160"/>
    </row>
    <row r="92" spans="1:12" x14ac:dyDescent="0.25">
      <c r="A92" s="225"/>
      <c r="B92" s="226"/>
      <c r="C92" s="226"/>
      <c r="D92" s="226"/>
      <c r="E92" s="10"/>
      <c r="F92" s="226"/>
      <c r="G92" s="10"/>
      <c r="H92" s="10"/>
      <c r="I92" s="10"/>
      <c r="J92" s="227"/>
      <c r="K92" s="160"/>
      <c r="L92" s="160"/>
    </row>
    <row r="93" spans="1:12" ht="15.75" thickBot="1" x14ac:dyDescent="0.3">
      <c r="A93" s="228"/>
    </row>
    <row r="94" spans="1:12" ht="15.75" thickBot="1" x14ac:dyDescent="0.3">
      <c r="A94" s="228"/>
      <c r="B94" s="521" t="s">
        <v>91</v>
      </c>
      <c r="C94" s="522"/>
      <c r="E94" s="427">
        <f>SUM(E4:E91)</f>
        <v>68512.98</v>
      </c>
      <c r="F94" s="523" t="s">
        <v>126</v>
      </c>
      <c r="G94" s="523"/>
      <c r="H94" s="66">
        <f>H9+H29+H44+H66+H85+H86+H67+H45+H30</f>
        <v>15436</v>
      </c>
      <c r="I94" s="428">
        <f>H94*5.77</f>
        <v>89065.719999999987</v>
      </c>
      <c r="K94" s="67"/>
    </row>
    <row r="95" spans="1:12" ht="15.75" thickBot="1" x14ac:dyDescent="0.3">
      <c r="A95" s="228"/>
      <c r="B95" s="521" t="s">
        <v>84</v>
      </c>
      <c r="C95" s="522"/>
      <c r="E95" s="427">
        <f>SUM(I4:I87)</f>
        <v>90652.469999999987</v>
      </c>
      <c r="F95" s="523" t="s">
        <v>127</v>
      </c>
      <c r="G95" s="523"/>
      <c r="H95" s="397">
        <f>H90-H94</f>
        <v>15000</v>
      </c>
      <c r="I95" s="428">
        <f>H95*5.77</f>
        <v>86550</v>
      </c>
    </row>
    <row r="96" spans="1:12" ht="15.75" thickBot="1" x14ac:dyDescent="0.3">
      <c r="A96" s="228"/>
      <c r="B96" s="521" t="s">
        <v>85</v>
      </c>
      <c r="C96" s="522"/>
      <c r="E96" s="383">
        <f>J88</f>
        <v>3626</v>
      </c>
      <c r="H96" s="67"/>
      <c r="I96" s="67"/>
    </row>
    <row r="97" spans="1:9" x14ac:dyDescent="0.25">
      <c r="A97" s="228"/>
      <c r="F97" s="66">
        <f>(C88+J3)-H90</f>
        <v>3626</v>
      </c>
      <c r="H97" s="229"/>
      <c r="I97" s="229"/>
    </row>
    <row r="98" spans="1:9" x14ac:dyDescent="0.25">
      <c r="A98" s="228"/>
    </row>
    <row r="99" spans="1:9" x14ac:dyDescent="0.25">
      <c r="A99" s="228"/>
    </row>
    <row r="100" spans="1:9" x14ac:dyDescent="0.25">
      <c r="A100" s="228"/>
    </row>
    <row r="101" spans="1:9" x14ac:dyDescent="0.25">
      <c r="A101" s="228"/>
    </row>
    <row r="102" spans="1:9" x14ac:dyDescent="0.25">
      <c r="A102" s="228"/>
    </row>
    <row r="103" spans="1:9" x14ac:dyDescent="0.25">
      <c r="A103" s="228"/>
    </row>
    <row r="104" spans="1:9" x14ac:dyDescent="0.25">
      <c r="A104" s="228"/>
    </row>
    <row r="105" spans="1:9" x14ac:dyDescent="0.25">
      <c r="A105" s="228"/>
    </row>
  </sheetData>
  <mergeCells count="5">
    <mergeCell ref="B94:C94"/>
    <mergeCell ref="F94:G94"/>
    <mergeCell ref="B95:C95"/>
    <mergeCell ref="F95:G95"/>
    <mergeCell ref="B96:C96"/>
  </mergeCells>
  <pageMargins left="0.70866141732283472" right="0.70866141732283472" top="0.74803149606299213" bottom="0.74803149606299213" header="0.31496062992125984" footer="0.31496062992125984"/>
  <pageSetup scale="44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M119"/>
  <sheetViews>
    <sheetView workbookViewId="0">
      <selection activeCell="H108" sqref="H108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8.85546875" style="66" customWidth="1"/>
    <col min="5" max="5" width="10.5703125" style="66" hidden="1" customWidth="1"/>
    <col min="6" max="6" width="19" style="66" customWidth="1"/>
    <col min="7" max="7" width="7.85546875" style="66" customWidth="1"/>
    <col min="8" max="8" width="9.85546875" style="66" customWidth="1"/>
    <col min="9" max="9" width="0.140625" style="66" customWidth="1"/>
    <col min="10" max="10" width="10.7109375" style="66" customWidth="1"/>
    <col min="11" max="11" width="0.140625" style="66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98"/>
      <c r="J3" s="277">
        <f>'Octubre 2020'!J86</f>
        <v>3626</v>
      </c>
      <c r="K3" s="277">
        <f>J3*5.77</f>
        <v>20922.019999999997</v>
      </c>
      <c r="L3" s="160"/>
      <c r="M3" s="456"/>
    </row>
    <row r="4" spans="1:13" x14ac:dyDescent="0.25">
      <c r="A4" s="76">
        <v>44137</v>
      </c>
      <c r="B4" s="447" t="s">
        <v>11</v>
      </c>
      <c r="C4" s="109" t="s">
        <v>35</v>
      </c>
      <c r="D4" s="78">
        <v>97</v>
      </c>
      <c r="E4" s="319">
        <f>D4*5.77</f>
        <v>559.68999999999994</v>
      </c>
      <c r="F4" s="77"/>
      <c r="G4" s="79"/>
      <c r="H4" s="78"/>
      <c r="I4" s="285"/>
      <c r="J4" s="169">
        <f>J3+D4-H4</f>
        <v>3723</v>
      </c>
      <c r="K4" s="169">
        <f>J4*5.77</f>
        <v>21481.71</v>
      </c>
      <c r="L4" s="160"/>
    </row>
    <row r="5" spans="1:13" x14ac:dyDescent="0.25">
      <c r="A5" s="87"/>
      <c r="B5" s="53" t="s">
        <v>9</v>
      </c>
      <c r="C5" s="54" t="s">
        <v>33</v>
      </c>
      <c r="D5" s="90">
        <v>866</v>
      </c>
      <c r="E5" s="319">
        <f>D5*5.77</f>
        <v>4996.82</v>
      </c>
      <c r="F5" s="88"/>
      <c r="G5" s="89"/>
      <c r="H5" s="55"/>
      <c r="I5" s="319">
        <f>H5*5.77</f>
        <v>0</v>
      </c>
      <c r="J5" s="169">
        <f t="shared" ref="J5:J68" si="0">J4+D5-H5</f>
        <v>4589</v>
      </c>
      <c r="K5" s="169">
        <f t="shared" ref="K5:K103" si="1">J5*5.77</f>
        <v>26478.53</v>
      </c>
      <c r="L5" s="160"/>
    </row>
    <row r="6" spans="1:13" x14ac:dyDescent="0.25">
      <c r="A6" s="76">
        <v>44138</v>
      </c>
      <c r="B6" s="77" t="s">
        <v>11</v>
      </c>
      <c r="C6" s="109" t="s">
        <v>35</v>
      </c>
      <c r="D6" s="78">
        <v>65</v>
      </c>
      <c r="E6" s="319">
        <f t="shared" ref="E6:E101" si="2">D6*5.77</f>
        <v>375.04999999999995</v>
      </c>
      <c r="F6" s="77"/>
      <c r="G6" s="79"/>
      <c r="H6" s="27"/>
      <c r="I6" s="319">
        <f>H6*5.77</f>
        <v>0</v>
      </c>
      <c r="J6" s="169">
        <f t="shared" si="0"/>
        <v>4654</v>
      </c>
      <c r="K6" s="169">
        <f t="shared" si="1"/>
        <v>26853.579999999998</v>
      </c>
      <c r="L6" s="160"/>
    </row>
    <row r="7" spans="1:13" x14ac:dyDescent="0.25">
      <c r="A7" s="81"/>
      <c r="B7" s="82" t="s">
        <v>88</v>
      </c>
      <c r="C7" s="85" t="s">
        <v>33</v>
      </c>
      <c r="D7" s="84">
        <v>900</v>
      </c>
      <c r="E7" s="319">
        <f t="shared" si="2"/>
        <v>5193</v>
      </c>
      <c r="F7" s="82"/>
      <c r="G7" s="85"/>
      <c r="H7" s="40"/>
      <c r="I7" s="319">
        <f t="shared" ref="I7:I104" si="3">H7*5.77</f>
        <v>0</v>
      </c>
      <c r="J7" s="169">
        <f t="shared" si="0"/>
        <v>5554</v>
      </c>
      <c r="K7" s="169">
        <f t="shared" si="1"/>
        <v>32046.579999999998</v>
      </c>
      <c r="L7" s="160"/>
    </row>
    <row r="8" spans="1:13" x14ac:dyDescent="0.25">
      <c r="A8" s="81"/>
      <c r="B8" s="38"/>
      <c r="C8" s="39"/>
      <c r="D8" s="84"/>
      <c r="E8" s="319">
        <f t="shared" si="2"/>
        <v>0</v>
      </c>
      <c r="F8" s="186" t="s">
        <v>97</v>
      </c>
      <c r="G8" s="85" t="s">
        <v>33</v>
      </c>
      <c r="H8" s="40">
        <v>540</v>
      </c>
      <c r="I8" s="319">
        <f t="shared" si="3"/>
        <v>3115.7999999999997</v>
      </c>
      <c r="J8" s="169">
        <f t="shared" si="0"/>
        <v>5014</v>
      </c>
      <c r="K8" s="169">
        <f t="shared" si="1"/>
        <v>28930.78</v>
      </c>
      <c r="L8" s="160"/>
    </row>
    <row r="9" spans="1:13" x14ac:dyDescent="0.25">
      <c r="A9" s="87"/>
      <c r="B9" s="88"/>
      <c r="C9" s="89"/>
      <c r="D9" s="90"/>
      <c r="E9" s="319">
        <f t="shared" si="2"/>
        <v>0</v>
      </c>
      <c r="F9" s="88"/>
      <c r="G9" s="89"/>
      <c r="H9" s="55"/>
      <c r="I9" s="319">
        <f t="shared" si="3"/>
        <v>0</v>
      </c>
      <c r="J9" s="169">
        <f t="shared" si="0"/>
        <v>5014</v>
      </c>
      <c r="K9" s="169">
        <f t="shared" si="1"/>
        <v>28930.78</v>
      </c>
      <c r="L9" s="160"/>
    </row>
    <row r="10" spans="1:13" x14ac:dyDescent="0.25">
      <c r="A10" s="76">
        <v>44139</v>
      </c>
      <c r="B10" s="77" t="s">
        <v>11</v>
      </c>
      <c r="C10" s="79" t="s">
        <v>35</v>
      </c>
      <c r="D10" s="78">
        <v>150</v>
      </c>
      <c r="E10" s="319">
        <f t="shared" si="2"/>
        <v>865.49999999999989</v>
      </c>
      <c r="F10" s="77"/>
      <c r="G10" s="79"/>
      <c r="H10" s="27"/>
      <c r="I10" s="319">
        <f t="shared" si="3"/>
        <v>0</v>
      </c>
      <c r="J10" s="169">
        <f t="shared" si="0"/>
        <v>5164</v>
      </c>
      <c r="K10" s="169">
        <f t="shared" si="1"/>
        <v>29796.28</v>
      </c>
      <c r="L10" s="160"/>
    </row>
    <row r="11" spans="1:13" x14ac:dyDescent="0.25">
      <c r="A11" s="81"/>
      <c r="B11" s="82"/>
      <c r="C11" s="83"/>
      <c r="D11" s="84"/>
      <c r="E11" s="319">
        <f t="shared" si="2"/>
        <v>0</v>
      </c>
      <c r="F11" s="186" t="s">
        <v>97</v>
      </c>
      <c r="G11" s="85" t="s">
        <v>33</v>
      </c>
      <c r="H11" s="40">
        <v>815</v>
      </c>
      <c r="I11" s="319">
        <f t="shared" si="3"/>
        <v>4702.5499999999993</v>
      </c>
      <c r="J11" s="169">
        <f t="shared" si="0"/>
        <v>4349</v>
      </c>
      <c r="K11" s="169">
        <f t="shared" si="1"/>
        <v>25093.73</v>
      </c>
      <c r="L11" s="160"/>
    </row>
    <row r="12" spans="1:13" x14ac:dyDescent="0.25">
      <c r="A12" s="81"/>
      <c r="B12" s="82"/>
      <c r="C12" s="83"/>
      <c r="D12" s="84"/>
      <c r="E12" s="319">
        <f t="shared" si="2"/>
        <v>0</v>
      </c>
      <c r="F12" s="82"/>
      <c r="G12" s="85"/>
      <c r="H12" s="40"/>
      <c r="I12" s="319">
        <f t="shared" si="3"/>
        <v>0</v>
      </c>
      <c r="J12" s="169">
        <f t="shared" si="0"/>
        <v>4349</v>
      </c>
      <c r="K12" s="169">
        <f t="shared" si="1"/>
        <v>25093.73</v>
      </c>
      <c r="L12" s="160"/>
    </row>
    <row r="13" spans="1:13" x14ac:dyDescent="0.25">
      <c r="A13" s="87"/>
      <c r="B13" s="88"/>
      <c r="C13" s="108"/>
      <c r="D13" s="90"/>
      <c r="E13" s="319">
        <f t="shared" si="2"/>
        <v>0</v>
      </c>
      <c r="F13" s="88"/>
      <c r="G13" s="89"/>
      <c r="H13" s="55"/>
      <c r="I13" s="319">
        <f t="shared" si="3"/>
        <v>0</v>
      </c>
      <c r="J13" s="169">
        <f t="shared" si="0"/>
        <v>4349</v>
      </c>
      <c r="K13" s="169">
        <f t="shared" si="1"/>
        <v>25093.73</v>
      </c>
      <c r="L13" s="160"/>
    </row>
    <row r="14" spans="1:13" x14ac:dyDescent="0.25">
      <c r="A14" s="76">
        <v>44140</v>
      </c>
      <c r="B14" s="77" t="s">
        <v>11</v>
      </c>
      <c r="C14" s="109" t="s">
        <v>35</v>
      </c>
      <c r="D14" s="78">
        <v>105</v>
      </c>
      <c r="E14" s="319">
        <f t="shared" si="2"/>
        <v>605.84999999999991</v>
      </c>
      <c r="F14" s="77"/>
      <c r="G14" s="79"/>
      <c r="H14" s="27"/>
      <c r="I14" s="319">
        <f t="shared" si="3"/>
        <v>0</v>
      </c>
      <c r="J14" s="169">
        <f t="shared" si="0"/>
        <v>4454</v>
      </c>
      <c r="K14" s="169">
        <f t="shared" si="1"/>
        <v>25699.579999999998</v>
      </c>
      <c r="L14" s="160"/>
    </row>
    <row r="15" spans="1:13" x14ac:dyDescent="0.25">
      <c r="A15" s="81"/>
      <c r="B15" s="82"/>
      <c r="C15" s="83"/>
      <c r="D15" s="84"/>
      <c r="E15" s="319">
        <f t="shared" si="2"/>
        <v>0</v>
      </c>
      <c r="F15" s="186" t="s">
        <v>97</v>
      </c>
      <c r="G15" s="85" t="s">
        <v>33</v>
      </c>
      <c r="H15" s="40">
        <v>853</v>
      </c>
      <c r="I15" s="319">
        <f t="shared" si="3"/>
        <v>4921.8099999999995</v>
      </c>
      <c r="J15" s="169">
        <f t="shared" si="0"/>
        <v>3601</v>
      </c>
      <c r="K15" s="169">
        <f t="shared" si="1"/>
        <v>20777.769999999997</v>
      </c>
      <c r="L15" s="160"/>
    </row>
    <row r="16" spans="1:13" x14ac:dyDescent="0.25">
      <c r="A16" s="81"/>
      <c r="B16" s="82"/>
      <c r="C16" s="83"/>
      <c r="D16" s="84"/>
      <c r="E16" s="319">
        <f t="shared" si="2"/>
        <v>0</v>
      </c>
      <c r="F16" s="82"/>
      <c r="G16" s="85"/>
      <c r="H16" s="40"/>
      <c r="I16" s="319">
        <f t="shared" si="3"/>
        <v>0</v>
      </c>
      <c r="J16" s="169">
        <f t="shared" si="0"/>
        <v>3601</v>
      </c>
      <c r="K16" s="169">
        <f t="shared" si="1"/>
        <v>20777.769999999997</v>
      </c>
      <c r="L16" s="160"/>
    </row>
    <row r="17" spans="1:12" x14ac:dyDescent="0.25">
      <c r="A17" s="87"/>
      <c r="B17" s="88"/>
      <c r="C17" s="108"/>
      <c r="D17" s="90"/>
      <c r="E17" s="319">
        <f t="shared" si="2"/>
        <v>0</v>
      </c>
      <c r="F17" s="88"/>
      <c r="G17" s="89"/>
      <c r="H17" s="55"/>
      <c r="I17" s="319">
        <f t="shared" si="3"/>
        <v>0</v>
      </c>
      <c r="J17" s="169">
        <f t="shared" si="0"/>
        <v>3601</v>
      </c>
      <c r="K17" s="169">
        <f t="shared" si="1"/>
        <v>20777.769999999997</v>
      </c>
      <c r="L17" s="160"/>
    </row>
    <row r="18" spans="1:12" x14ac:dyDescent="0.25">
      <c r="A18" s="76">
        <v>44141</v>
      </c>
      <c r="B18" s="77" t="s">
        <v>11</v>
      </c>
      <c r="C18" s="109" t="s">
        <v>35</v>
      </c>
      <c r="D18" s="78">
        <v>104</v>
      </c>
      <c r="E18" s="319">
        <f t="shared" si="2"/>
        <v>600.07999999999993</v>
      </c>
      <c r="F18" s="77"/>
      <c r="G18" s="79"/>
      <c r="H18" s="27"/>
      <c r="I18" s="319">
        <f t="shared" si="3"/>
        <v>0</v>
      </c>
      <c r="J18" s="169">
        <f t="shared" si="0"/>
        <v>3705</v>
      </c>
      <c r="K18" s="169">
        <f t="shared" si="1"/>
        <v>21377.85</v>
      </c>
      <c r="L18" s="160"/>
    </row>
    <row r="19" spans="1:12" x14ac:dyDescent="0.25">
      <c r="A19" s="81"/>
      <c r="B19" s="82" t="s">
        <v>20</v>
      </c>
      <c r="C19" s="83" t="s">
        <v>33</v>
      </c>
      <c r="D19" s="84">
        <v>1000</v>
      </c>
      <c r="E19" s="319">
        <f t="shared" si="2"/>
        <v>5770</v>
      </c>
      <c r="F19" s="82"/>
      <c r="G19" s="85"/>
      <c r="H19" s="40"/>
      <c r="I19" s="319">
        <f t="shared" si="3"/>
        <v>0</v>
      </c>
      <c r="J19" s="169">
        <f t="shared" si="0"/>
        <v>4705</v>
      </c>
      <c r="K19" s="169">
        <f t="shared" si="1"/>
        <v>27147.85</v>
      </c>
      <c r="L19" s="160"/>
    </row>
    <row r="20" spans="1:12" x14ac:dyDescent="0.25">
      <c r="A20" s="81"/>
      <c r="B20" s="82" t="s">
        <v>89</v>
      </c>
      <c r="C20" s="83" t="s">
        <v>33</v>
      </c>
      <c r="D20" s="84">
        <v>560</v>
      </c>
      <c r="E20" s="319">
        <f t="shared" si="2"/>
        <v>3231.2</v>
      </c>
      <c r="F20" s="82"/>
      <c r="G20" s="85"/>
      <c r="H20" s="40"/>
      <c r="I20" s="319">
        <f t="shared" si="3"/>
        <v>0</v>
      </c>
      <c r="J20" s="169">
        <f t="shared" si="0"/>
        <v>5265</v>
      </c>
      <c r="K20" s="169">
        <f t="shared" si="1"/>
        <v>30379.05</v>
      </c>
      <c r="L20" s="160"/>
    </row>
    <row r="21" spans="1:12" x14ac:dyDescent="0.25">
      <c r="A21" s="81"/>
      <c r="B21" s="82" t="s">
        <v>151</v>
      </c>
      <c r="C21" s="83" t="s">
        <v>33</v>
      </c>
      <c r="D21" s="84">
        <v>500</v>
      </c>
      <c r="E21" s="319">
        <f>D20*5.77</f>
        <v>3231.2</v>
      </c>
      <c r="F21" s="82"/>
      <c r="G21" s="85"/>
      <c r="H21" s="40"/>
      <c r="I21" s="319">
        <f t="shared" si="3"/>
        <v>0</v>
      </c>
      <c r="J21" s="169">
        <f t="shared" si="0"/>
        <v>5765</v>
      </c>
      <c r="K21" s="169">
        <f t="shared" si="1"/>
        <v>33264.049999999996</v>
      </c>
      <c r="L21" s="160"/>
    </row>
    <row r="22" spans="1:12" x14ac:dyDescent="0.25">
      <c r="A22" s="81"/>
      <c r="E22" s="319">
        <f>D21*5.77</f>
        <v>2885</v>
      </c>
      <c r="F22" s="82"/>
      <c r="G22" s="85"/>
      <c r="H22" s="40"/>
      <c r="I22" s="319">
        <f t="shared" si="3"/>
        <v>0</v>
      </c>
      <c r="J22" s="169">
        <f t="shared" si="0"/>
        <v>5765</v>
      </c>
      <c r="K22" s="169">
        <f t="shared" si="1"/>
        <v>33264.049999999996</v>
      </c>
      <c r="L22" s="160"/>
    </row>
    <row r="23" spans="1:12" x14ac:dyDescent="0.25">
      <c r="A23" s="81"/>
      <c r="B23" s="82"/>
      <c r="C23" s="83"/>
      <c r="D23" s="84"/>
      <c r="E23" s="319">
        <f t="shared" si="2"/>
        <v>0</v>
      </c>
      <c r="F23" s="186" t="s">
        <v>97</v>
      </c>
      <c r="G23" s="85" t="s">
        <v>33</v>
      </c>
      <c r="H23" s="40">
        <v>697</v>
      </c>
      <c r="I23" s="319">
        <f t="shared" si="3"/>
        <v>4021.6899999999996</v>
      </c>
      <c r="J23" s="169">
        <f t="shared" si="0"/>
        <v>5068</v>
      </c>
      <c r="K23" s="169">
        <f t="shared" si="1"/>
        <v>29242.359999999997</v>
      </c>
      <c r="L23" s="160"/>
    </row>
    <row r="24" spans="1:12" x14ac:dyDescent="0.25">
      <c r="A24" s="87"/>
      <c r="B24" s="88"/>
      <c r="C24" s="108"/>
      <c r="D24" s="90"/>
      <c r="E24" s="319">
        <f t="shared" si="2"/>
        <v>0</v>
      </c>
      <c r="F24" s="88"/>
      <c r="G24" s="89"/>
      <c r="H24" s="55"/>
      <c r="I24" s="319">
        <f t="shared" si="3"/>
        <v>0</v>
      </c>
      <c r="J24" s="169">
        <f t="shared" si="0"/>
        <v>5068</v>
      </c>
      <c r="K24" s="169">
        <f t="shared" si="1"/>
        <v>29242.359999999997</v>
      </c>
      <c r="L24" s="160"/>
    </row>
    <row r="25" spans="1:12" x14ac:dyDescent="0.25">
      <c r="A25" s="76">
        <v>44144</v>
      </c>
      <c r="B25" s="77" t="s">
        <v>11</v>
      </c>
      <c r="C25" s="109" t="s">
        <v>35</v>
      </c>
      <c r="D25" s="78">
        <v>56</v>
      </c>
      <c r="E25" s="319">
        <f t="shared" si="2"/>
        <v>323.12</v>
      </c>
      <c r="F25" s="77"/>
      <c r="G25" s="79"/>
      <c r="H25" s="27"/>
      <c r="I25" s="319">
        <f t="shared" si="3"/>
        <v>0</v>
      </c>
      <c r="J25" s="169">
        <f t="shared" si="0"/>
        <v>5124</v>
      </c>
      <c r="K25" s="169">
        <f t="shared" si="1"/>
        <v>29565.48</v>
      </c>
      <c r="L25" s="160"/>
    </row>
    <row r="26" spans="1:12" x14ac:dyDescent="0.25">
      <c r="A26" s="87"/>
      <c r="B26" s="88" t="s">
        <v>152</v>
      </c>
      <c r="C26" s="108" t="s">
        <v>33</v>
      </c>
      <c r="D26" s="90">
        <v>440</v>
      </c>
      <c r="E26" s="319">
        <f t="shared" si="2"/>
        <v>2538.7999999999997</v>
      </c>
      <c r="F26" s="88"/>
      <c r="G26" s="89"/>
      <c r="H26" s="55"/>
      <c r="I26" s="319">
        <f t="shared" si="3"/>
        <v>0</v>
      </c>
      <c r="J26" s="169">
        <f t="shared" si="0"/>
        <v>5564</v>
      </c>
      <c r="K26" s="169">
        <f t="shared" si="1"/>
        <v>32104.28</v>
      </c>
      <c r="L26" s="160"/>
    </row>
    <row r="27" spans="1:12" x14ac:dyDescent="0.25">
      <c r="A27" s="76">
        <v>44145</v>
      </c>
      <c r="B27" s="77" t="s">
        <v>11</v>
      </c>
      <c r="C27" s="109" t="s">
        <v>35</v>
      </c>
      <c r="D27" s="78">
        <v>54</v>
      </c>
      <c r="E27" s="319">
        <f t="shared" si="2"/>
        <v>311.58</v>
      </c>
      <c r="F27" s="77"/>
      <c r="G27" s="79"/>
      <c r="H27" s="27"/>
      <c r="I27" s="319">
        <f t="shared" si="3"/>
        <v>0</v>
      </c>
      <c r="J27" s="169">
        <f t="shared" si="0"/>
        <v>5618</v>
      </c>
      <c r="K27" s="169">
        <f t="shared" si="1"/>
        <v>32415.859999999997</v>
      </c>
      <c r="L27" s="160"/>
    </row>
    <row r="28" spans="1:12" x14ac:dyDescent="0.25">
      <c r="A28" s="81"/>
      <c r="B28" s="82" t="s">
        <v>20</v>
      </c>
      <c r="C28" s="83" t="s">
        <v>33</v>
      </c>
      <c r="D28" s="84">
        <v>1000</v>
      </c>
      <c r="E28" s="319">
        <f t="shared" si="2"/>
        <v>5770</v>
      </c>
      <c r="F28" s="82"/>
      <c r="G28" s="85"/>
      <c r="H28" s="40"/>
      <c r="I28" s="319">
        <f t="shared" si="3"/>
        <v>0</v>
      </c>
      <c r="J28" s="169">
        <f t="shared" si="0"/>
        <v>6618</v>
      </c>
      <c r="K28" s="169">
        <f t="shared" si="1"/>
        <v>38185.86</v>
      </c>
      <c r="L28" s="160"/>
    </row>
    <row r="29" spans="1:12" x14ac:dyDescent="0.25">
      <c r="A29" s="81"/>
      <c r="B29" s="82" t="s">
        <v>131</v>
      </c>
      <c r="C29" s="83" t="s">
        <v>33</v>
      </c>
      <c r="D29" s="84">
        <v>599</v>
      </c>
      <c r="E29" s="319">
        <f t="shared" si="2"/>
        <v>3456.2299999999996</v>
      </c>
      <c r="F29" s="88"/>
      <c r="G29" s="89"/>
      <c r="H29" s="40"/>
      <c r="I29" s="319">
        <f t="shared" si="3"/>
        <v>0</v>
      </c>
      <c r="J29" s="169">
        <f t="shared" si="0"/>
        <v>7217</v>
      </c>
      <c r="K29" s="169">
        <f t="shared" si="1"/>
        <v>41642.089999999997</v>
      </c>
      <c r="L29" s="160"/>
    </row>
    <row r="30" spans="1:12" x14ac:dyDescent="0.25">
      <c r="A30" s="81"/>
      <c r="B30" s="82"/>
      <c r="C30" s="83"/>
      <c r="D30" s="84"/>
      <c r="E30" s="319">
        <f t="shared" si="2"/>
        <v>0</v>
      </c>
      <c r="F30" s="186" t="s">
        <v>97</v>
      </c>
      <c r="G30" s="85" t="s">
        <v>33</v>
      </c>
      <c r="H30" s="40">
        <v>891</v>
      </c>
      <c r="I30" s="319">
        <f t="shared" si="3"/>
        <v>5141.07</v>
      </c>
      <c r="J30" s="169">
        <f t="shared" si="0"/>
        <v>6326</v>
      </c>
      <c r="K30" s="169">
        <f t="shared" si="1"/>
        <v>36501.019999999997</v>
      </c>
      <c r="L30" s="160"/>
    </row>
    <row r="31" spans="1:12" x14ac:dyDescent="0.25">
      <c r="A31" s="81"/>
      <c r="B31" s="82"/>
      <c r="C31" s="83"/>
      <c r="D31" s="84"/>
      <c r="E31" s="319">
        <f t="shared" si="2"/>
        <v>0</v>
      </c>
      <c r="F31" s="82"/>
      <c r="G31" s="85"/>
      <c r="H31" s="40"/>
      <c r="I31" s="319">
        <f t="shared" si="3"/>
        <v>0</v>
      </c>
      <c r="J31" s="169">
        <f t="shared" si="0"/>
        <v>6326</v>
      </c>
      <c r="K31" s="169">
        <f t="shared" si="1"/>
        <v>36501.019999999997</v>
      </c>
      <c r="L31" s="160"/>
    </row>
    <row r="32" spans="1:12" x14ac:dyDescent="0.25">
      <c r="A32" s="98"/>
      <c r="B32" s="100"/>
      <c r="C32" s="127"/>
      <c r="D32" s="99"/>
      <c r="E32" s="319">
        <f t="shared" si="2"/>
        <v>0</v>
      </c>
      <c r="F32" s="100"/>
      <c r="G32" s="101"/>
      <c r="H32" s="34"/>
      <c r="I32" s="319">
        <f t="shared" si="3"/>
        <v>0</v>
      </c>
      <c r="J32" s="169">
        <f t="shared" si="0"/>
        <v>6326</v>
      </c>
      <c r="K32" s="169">
        <f t="shared" si="1"/>
        <v>36501.019999999997</v>
      </c>
      <c r="L32" s="160"/>
    </row>
    <row r="33" spans="1:12" x14ac:dyDescent="0.25">
      <c r="A33" s="92">
        <v>44146</v>
      </c>
      <c r="B33" s="93" t="s">
        <v>11</v>
      </c>
      <c r="C33" s="94" t="s">
        <v>35</v>
      </c>
      <c r="D33" s="95">
        <v>132</v>
      </c>
      <c r="E33" s="319">
        <f t="shared" si="2"/>
        <v>761.64</v>
      </c>
      <c r="F33" s="93"/>
      <c r="G33" s="460"/>
      <c r="H33" s="50"/>
      <c r="I33" s="319">
        <f t="shared" si="3"/>
        <v>0</v>
      </c>
      <c r="J33" s="169">
        <f t="shared" si="0"/>
        <v>6458</v>
      </c>
      <c r="K33" s="169">
        <f t="shared" si="1"/>
        <v>37262.659999999996</v>
      </c>
      <c r="L33" s="160"/>
    </row>
    <row r="34" spans="1:12" x14ac:dyDescent="0.25">
      <c r="A34" s="81"/>
      <c r="B34" s="82" t="s">
        <v>22</v>
      </c>
      <c r="C34" s="83" t="s">
        <v>33</v>
      </c>
      <c r="D34" s="84">
        <v>1000</v>
      </c>
      <c r="E34" s="319">
        <f t="shared" si="2"/>
        <v>5770</v>
      </c>
      <c r="F34" s="82"/>
      <c r="G34" s="85"/>
      <c r="H34" s="40"/>
      <c r="I34" s="319">
        <f t="shared" si="3"/>
        <v>0</v>
      </c>
      <c r="J34" s="169">
        <f t="shared" si="0"/>
        <v>7458</v>
      </c>
      <c r="K34" s="169">
        <f t="shared" si="1"/>
        <v>43032.659999999996</v>
      </c>
      <c r="L34" s="160"/>
    </row>
    <row r="35" spans="1:12" x14ac:dyDescent="0.25">
      <c r="A35" s="81"/>
      <c r="B35" s="82" t="s">
        <v>8</v>
      </c>
      <c r="C35" s="83" t="s">
        <v>33</v>
      </c>
      <c r="D35" s="84">
        <v>999</v>
      </c>
      <c r="E35" s="319"/>
      <c r="F35" s="82"/>
      <c r="G35" s="85"/>
      <c r="H35" s="40"/>
      <c r="I35" s="319"/>
      <c r="J35" s="169">
        <f t="shared" si="0"/>
        <v>8457</v>
      </c>
      <c r="K35" s="169">
        <f t="shared" si="1"/>
        <v>48796.89</v>
      </c>
      <c r="L35" s="160"/>
    </row>
    <row r="36" spans="1:12" x14ac:dyDescent="0.25">
      <c r="A36" s="81"/>
      <c r="B36" s="82" t="s">
        <v>19</v>
      </c>
      <c r="C36" s="83" t="s">
        <v>33</v>
      </c>
      <c r="D36" s="84">
        <v>900</v>
      </c>
      <c r="E36" s="319"/>
      <c r="F36" s="82"/>
      <c r="G36" s="85"/>
      <c r="H36" s="40"/>
      <c r="I36" s="319"/>
      <c r="J36" s="169">
        <f t="shared" si="0"/>
        <v>9357</v>
      </c>
      <c r="K36" s="169">
        <f t="shared" si="1"/>
        <v>53989.89</v>
      </c>
      <c r="L36" s="160"/>
    </row>
    <row r="37" spans="1:12" x14ac:dyDescent="0.25">
      <c r="A37" s="81"/>
      <c r="B37" s="82"/>
      <c r="C37" s="83"/>
      <c r="D37" s="84"/>
      <c r="E37" s="319"/>
      <c r="F37" s="186" t="s">
        <v>97</v>
      </c>
      <c r="G37" s="85" t="s">
        <v>33</v>
      </c>
      <c r="H37" s="40">
        <v>1166</v>
      </c>
      <c r="I37" s="319"/>
      <c r="J37" s="169">
        <f t="shared" si="0"/>
        <v>8191</v>
      </c>
      <c r="K37" s="169">
        <f t="shared" si="1"/>
        <v>47262.07</v>
      </c>
      <c r="L37" s="160"/>
    </row>
    <row r="38" spans="1:12" x14ac:dyDescent="0.25">
      <c r="A38" s="81"/>
      <c r="B38" s="82"/>
      <c r="C38" s="83"/>
      <c r="D38" s="84"/>
      <c r="E38" s="319"/>
      <c r="F38" s="82"/>
      <c r="G38" s="85"/>
      <c r="H38" s="40"/>
      <c r="I38" s="319"/>
      <c r="J38" s="169">
        <f t="shared" si="0"/>
        <v>8191</v>
      </c>
      <c r="K38" s="169">
        <f t="shared" si="1"/>
        <v>47262.07</v>
      </c>
      <c r="L38" s="160"/>
    </row>
    <row r="39" spans="1:12" x14ac:dyDescent="0.25">
      <c r="A39" s="87"/>
      <c r="B39" s="88"/>
      <c r="C39" s="108"/>
      <c r="D39" s="90"/>
      <c r="E39" s="319"/>
      <c r="F39" s="88"/>
      <c r="G39" s="89"/>
      <c r="H39" s="55"/>
      <c r="I39" s="319"/>
      <c r="J39" s="169">
        <f t="shared" si="0"/>
        <v>8191</v>
      </c>
      <c r="K39" s="169">
        <f t="shared" si="1"/>
        <v>47262.07</v>
      </c>
      <c r="L39" s="160"/>
    </row>
    <row r="40" spans="1:12" x14ac:dyDescent="0.25">
      <c r="A40" s="76">
        <v>44147</v>
      </c>
      <c r="B40" s="77" t="s">
        <v>11</v>
      </c>
      <c r="C40" s="109" t="s">
        <v>35</v>
      </c>
      <c r="D40" s="78">
        <v>66</v>
      </c>
      <c r="E40" s="319"/>
      <c r="F40" s="77"/>
      <c r="G40" s="79"/>
      <c r="H40" s="27"/>
      <c r="I40" s="319"/>
      <c r="J40" s="169">
        <f t="shared" si="0"/>
        <v>8257</v>
      </c>
      <c r="K40" s="169">
        <f t="shared" si="1"/>
        <v>47642.89</v>
      </c>
      <c r="L40" s="160"/>
    </row>
    <row r="41" spans="1:12" x14ac:dyDescent="0.25">
      <c r="A41" s="81"/>
      <c r="B41" s="82"/>
      <c r="C41" s="85"/>
      <c r="D41" s="84"/>
      <c r="E41" s="319"/>
      <c r="F41" s="186" t="s">
        <v>97</v>
      </c>
      <c r="G41" s="85" t="s">
        <v>33</v>
      </c>
      <c r="H41" s="40">
        <v>789</v>
      </c>
      <c r="I41" s="319"/>
      <c r="J41" s="169">
        <f t="shared" si="0"/>
        <v>7468</v>
      </c>
      <c r="K41" s="169">
        <f t="shared" si="1"/>
        <v>43090.359999999993</v>
      </c>
      <c r="L41" s="160"/>
    </row>
    <row r="42" spans="1:12" x14ac:dyDescent="0.25">
      <c r="A42" s="81"/>
      <c r="B42" s="82"/>
      <c r="C42" s="83"/>
      <c r="D42" s="84"/>
      <c r="E42" s="319"/>
      <c r="F42" s="82"/>
      <c r="G42" s="85"/>
      <c r="H42" s="40"/>
      <c r="I42" s="319"/>
      <c r="J42" s="169">
        <f t="shared" si="0"/>
        <v>7468</v>
      </c>
      <c r="K42" s="169">
        <f t="shared" si="1"/>
        <v>43090.359999999993</v>
      </c>
      <c r="L42" s="160"/>
    </row>
    <row r="43" spans="1:12" x14ac:dyDescent="0.25">
      <c r="A43" s="87"/>
      <c r="B43" s="88"/>
      <c r="C43" s="108"/>
      <c r="D43" s="90"/>
      <c r="E43" s="319"/>
      <c r="F43" s="88"/>
      <c r="G43" s="89"/>
      <c r="H43" s="55"/>
      <c r="I43" s="319"/>
      <c r="J43" s="169">
        <f t="shared" si="0"/>
        <v>7468</v>
      </c>
      <c r="K43" s="169">
        <f t="shared" si="1"/>
        <v>43090.359999999993</v>
      </c>
      <c r="L43" s="160"/>
    </row>
    <row r="44" spans="1:12" x14ac:dyDescent="0.25">
      <c r="A44" s="76">
        <v>44148</v>
      </c>
      <c r="B44" s="77" t="s">
        <v>11</v>
      </c>
      <c r="C44" s="79" t="s">
        <v>35</v>
      </c>
      <c r="D44" s="78">
        <v>130</v>
      </c>
      <c r="E44" s="319"/>
      <c r="F44" s="77"/>
      <c r="G44" s="79"/>
      <c r="H44" s="27"/>
      <c r="I44" s="319"/>
      <c r="J44" s="169">
        <f t="shared" si="0"/>
        <v>7598</v>
      </c>
      <c r="K44" s="169">
        <f t="shared" si="1"/>
        <v>43840.46</v>
      </c>
      <c r="L44" s="160"/>
    </row>
    <row r="45" spans="1:12" x14ac:dyDescent="0.25">
      <c r="A45" s="81"/>
      <c r="B45" s="82" t="s">
        <v>151</v>
      </c>
      <c r="C45" s="83" t="s">
        <v>33</v>
      </c>
      <c r="D45" s="84">
        <v>600</v>
      </c>
      <c r="E45" s="319"/>
      <c r="F45" s="82"/>
      <c r="G45" s="85"/>
      <c r="H45" s="40"/>
      <c r="I45" s="319"/>
      <c r="J45" s="169">
        <f t="shared" si="0"/>
        <v>8198</v>
      </c>
      <c r="K45" s="169">
        <f t="shared" si="1"/>
        <v>47302.46</v>
      </c>
      <c r="L45" s="160"/>
    </row>
    <row r="46" spans="1:12" x14ac:dyDescent="0.25">
      <c r="A46" s="81"/>
      <c r="B46" s="82" t="s">
        <v>153</v>
      </c>
      <c r="C46" s="85" t="s">
        <v>33</v>
      </c>
      <c r="D46" s="84">
        <v>871</v>
      </c>
      <c r="E46" s="319"/>
      <c r="F46" s="82"/>
      <c r="G46" s="85"/>
      <c r="H46" s="72"/>
      <c r="I46" s="319"/>
      <c r="J46" s="169">
        <f t="shared" si="0"/>
        <v>9069</v>
      </c>
      <c r="K46" s="169">
        <f t="shared" si="1"/>
        <v>52328.13</v>
      </c>
      <c r="L46" s="160"/>
    </row>
    <row r="47" spans="1:12" x14ac:dyDescent="0.25">
      <c r="A47" s="81"/>
      <c r="B47" s="82"/>
      <c r="C47" s="85"/>
      <c r="D47" s="84"/>
      <c r="E47" s="319"/>
      <c r="F47" s="186" t="s">
        <v>97</v>
      </c>
      <c r="G47" s="85" t="s">
        <v>33</v>
      </c>
      <c r="H47" s="40">
        <v>690</v>
      </c>
      <c r="I47" s="319"/>
      <c r="J47" s="169">
        <f t="shared" si="0"/>
        <v>8379</v>
      </c>
      <c r="K47" s="169">
        <f t="shared" si="1"/>
        <v>48346.829999999994</v>
      </c>
      <c r="L47" s="160"/>
    </row>
    <row r="48" spans="1:12" x14ac:dyDescent="0.25">
      <c r="A48" s="81"/>
      <c r="B48" s="82"/>
      <c r="C48" s="83"/>
      <c r="D48" s="84"/>
      <c r="E48" s="319"/>
      <c r="F48" s="82"/>
      <c r="G48" s="85"/>
      <c r="H48" s="40"/>
      <c r="I48" s="319"/>
      <c r="J48" s="169">
        <f t="shared" si="0"/>
        <v>8379</v>
      </c>
      <c r="K48" s="169">
        <f t="shared" si="1"/>
        <v>48346.829999999994</v>
      </c>
      <c r="L48" s="160"/>
    </row>
    <row r="49" spans="1:12" x14ac:dyDescent="0.25">
      <c r="A49" s="81"/>
      <c r="B49" s="82"/>
      <c r="C49" s="83"/>
      <c r="D49" s="84"/>
      <c r="E49" s="319"/>
      <c r="F49" s="457" t="s">
        <v>155</v>
      </c>
      <c r="G49" s="458" t="s">
        <v>21</v>
      </c>
      <c r="H49" s="72">
        <v>1788</v>
      </c>
      <c r="I49" s="319"/>
      <c r="J49" s="169">
        <f t="shared" si="0"/>
        <v>6591</v>
      </c>
      <c r="K49" s="169">
        <f t="shared" si="1"/>
        <v>38030.07</v>
      </c>
      <c r="L49" s="160"/>
    </row>
    <row r="50" spans="1:12" x14ac:dyDescent="0.25">
      <c r="A50" s="87"/>
      <c r="B50" s="88"/>
      <c r="C50" s="89"/>
      <c r="D50" s="90"/>
      <c r="E50" s="319"/>
      <c r="F50" s="457" t="s">
        <v>155</v>
      </c>
      <c r="G50" s="459" t="s">
        <v>147</v>
      </c>
      <c r="H50" s="55">
        <v>49</v>
      </c>
      <c r="I50" s="319"/>
      <c r="J50" s="169">
        <f t="shared" si="0"/>
        <v>6542</v>
      </c>
      <c r="K50" s="169">
        <f t="shared" si="1"/>
        <v>37747.339999999997</v>
      </c>
      <c r="L50" s="160"/>
    </row>
    <row r="51" spans="1:12" x14ac:dyDescent="0.25">
      <c r="A51" s="117">
        <v>44151</v>
      </c>
      <c r="B51" s="118" t="s">
        <v>11</v>
      </c>
      <c r="C51" s="119" t="s">
        <v>35</v>
      </c>
      <c r="D51" s="120">
        <v>67</v>
      </c>
      <c r="E51" s="319"/>
      <c r="F51" s="118"/>
      <c r="G51" s="125"/>
      <c r="H51" s="20"/>
      <c r="I51" s="319"/>
      <c r="J51" s="169">
        <f t="shared" si="0"/>
        <v>6609</v>
      </c>
      <c r="K51" s="169">
        <f t="shared" si="1"/>
        <v>38133.93</v>
      </c>
      <c r="L51" s="160"/>
    </row>
    <row r="52" spans="1:12" x14ac:dyDescent="0.25">
      <c r="A52" s="76">
        <v>44152</v>
      </c>
      <c r="B52" s="77" t="s">
        <v>11</v>
      </c>
      <c r="C52" s="79" t="s">
        <v>35</v>
      </c>
      <c r="D52" s="78">
        <v>65</v>
      </c>
      <c r="E52" s="319"/>
      <c r="F52" s="77"/>
      <c r="G52" s="79"/>
      <c r="H52" s="27"/>
      <c r="I52" s="319"/>
      <c r="J52" s="169">
        <f t="shared" si="0"/>
        <v>6674</v>
      </c>
      <c r="K52" s="169">
        <f t="shared" si="1"/>
        <v>38508.979999999996</v>
      </c>
      <c r="L52" s="160"/>
    </row>
    <row r="53" spans="1:12" x14ac:dyDescent="0.25">
      <c r="A53" s="81"/>
      <c r="B53" s="82" t="s">
        <v>22</v>
      </c>
      <c r="C53" s="85" t="s">
        <v>33</v>
      </c>
      <c r="D53" s="84">
        <v>1000</v>
      </c>
      <c r="E53" s="319"/>
      <c r="F53" s="82"/>
      <c r="G53" s="85"/>
      <c r="H53" s="40"/>
      <c r="I53" s="319"/>
      <c r="J53" s="169">
        <f t="shared" si="0"/>
        <v>7674</v>
      </c>
      <c r="K53" s="169">
        <f t="shared" si="1"/>
        <v>44278.979999999996</v>
      </c>
      <c r="L53" s="160"/>
    </row>
    <row r="54" spans="1:12" x14ac:dyDescent="0.25">
      <c r="A54" s="81"/>
      <c r="B54" s="82"/>
      <c r="C54" s="85"/>
      <c r="D54" s="84"/>
      <c r="E54" s="319"/>
      <c r="F54" s="186" t="s">
        <v>97</v>
      </c>
      <c r="G54" s="85" t="s">
        <v>33</v>
      </c>
      <c r="H54" s="40">
        <v>1100</v>
      </c>
      <c r="I54" s="319"/>
      <c r="J54" s="169">
        <f t="shared" si="0"/>
        <v>6574</v>
      </c>
      <c r="K54" s="169">
        <f t="shared" si="1"/>
        <v>37931.979999999996</v>
      </c>
      <c r="L54" s="160"/>
    </row>
    <row r="55" spans="1:12" x14ac:dyDescent="0.25">
      <c r="A55" s="98"/>
      <c r="B55" s="100"/>
      <c r="C55" s="101"/>
      <c r="D55" s="99"/>
      <c r="E55" s="319"/>
      <c r="F55" s="100"/>
      <c r="G55" s="101"/>
      <c r="H55" s="34"/>
      <c r="I55" s="319"/>
      <c r="J55" s="169">
        <f t="shared" si="0"/>
        <v>6574</v>
      </c>
      <c r="K55" s="169">
        <f t="shared" si="1"/>
        <v>37931.979999999996</v>
      </c>
      <c r="L55" s="160"/>
    </row>
    <row r="56" spans="1:12" x14ac:dyDescent="0.25">
      <c r="A56" s="92">
        <v>44153</v>
      </c>
      <c r="B56" s="93" t="s">
        <v>11</v>
      </c>
      <c r="C56" s="96" t="s">
        <v>35</v>
      </c>
      <c r="D56" s="95">
        <v>160</v>
      </c>
      <c r="E56" s="319"/>
      <c r="F56" s="93"/>
      <c r="G56" s="96"/>
      <c r="H56" s="50"/>
      <c r="I56" s="319"/>
      <c r="J56" s="169">
        <f t="shared" si="0"/>
        <v>6734</v>
      </c>
      <c r="K56" s="169">
        <f t="shared" si="1"/>
        <v>38855.18</v>
      </c>
      <c r="L56" s="160"/>
    </row>
    <row r="57" spans="1:12" x14ac:dyDescent="0.25">
      <c r="A57" s="81"/>
      <c r="B57" s="82"/>
      <c r="C57" s="85"/>
      <c r="D57" s="84"/>
      <c r="E57" s="319"/>
      <c r="F57" s="186" t="s">
        <v>97</v>
      </c>
      <c r="G57" s="85" t="s">
        <v>33</v>
      </c>
      <c r="H57" s="40">
        <v>1192</v>
      </c>
      <c r="I57" s="319"/>
      <c r="J57" s="169">
        <f t="shared" si="0"/>
        <v>5542</v>
      </c>
      <c r="K57" s="169">
        <f t="shared" si="1"/>
        <v>31977.339999999997</v>
      </c>
      <c r="L57" s="160"/>
    </row>
    <row r="58" spans="1:12" x14ac:dyDescent="0.25">
      <c r="A58" s="81"/>
      <c r="B58" s="82"/>
      <c r="C58" s="83"/>
      <c r="D58" s="84"/>
      <c r="E58" s="319"/>
      <c r="F58" s="82"/>
      <c r="G58" s="85"/>
      <c r="H58" s="40"/>
      <c r="I58" s="319"/>
      <c r="J58" s="169">
        <f t="shared" si="0"/>
        <v>5542</v>
      </c>
      <c r="K58" s="169">
        <f t="shared" si="1"/>
        <v>31977.339999999997</v>
      </c>
      <c r="L58" s="160"/>
    </row>
    <row r="59" spans="1:12" x14ac:dyDescent="0.25">
      <c r="A59" s="81"/>
      <c r="B59" s="82"/>
      <c r="C59" s="85"/>
      <c r="D59" s="84"/>
      <c r="E59" s="319"/>
      <c r="F59" s="82"/>
      <c r="G59" s="85"/>
      <c r="H59" s="40"/>
      <c r="I59" s="319"/>
      <c r="J59" s="169">
        <f t="shared" si="0"/>
        <v>5542</v>
      </c>
      <c r="K59" s="169">
        <f t="shared" si="1"/>
        <v>31977.339999999997</v>
      </c>
      <c r="L59" s="160"/>
    </row>
    <row r="60" spans="1:12" x14ac:dyDescent="0.25">
      <c r="A60" s="81"/>
      <c r="B60" s="82"/>
      <c r="C60" s="83"/>
      <c r="D60" s="84"/>
      <c r="E60" s="319"/>
      <c r="F60" s="82"/>
      <c r="G60" s="85"/>
      <c r="H60" s="40"/>
      <c r="I60" s="319"/>
      <c r="J60" s="169">
        <f t="shared" si="0"/>
        <v>5542</v>
      </c>
      <c r="K60" s="169">
        <f t="shared" si="1"/>
        <v>31977.339999999997</v>
      </c>
      <c r="L60" s="160"/>
    </row>
    <row r="61" spans="1:12" x14ac:dyDescent="0.25">
      <c r="A61" s="87"/>
      <c r="B61" s="88"/>
      <c r="C61" s="108"/>
      <c r="D61" s="90"/>
      <c r="E61" s="319"/>
      <c r="F61" s="88"/>
      <c r="G61" s="89"/>
      <c r="H61" s="55"/>
      <c r="I61" s="319"/>
      <c r="J61" s="169">
        <f t="shared" si="0"/>
        <v>5542</v>
      </c>
      <c r="K61" s="169">
        <f t="shared" si="1"/>
        <v>31977.339999999997</v>
      </c>
      <c r="L61" s="160"/>
    </row>
    <row r="62" spans="1:12" x14ac:dyDescent="0.25">
      <c r="A62" s="76">
        <v>44154</v>
      </c>
      <c r="B62" s="77" t="s">
        <v>11</v>
      </c>
      <c r="C62" s="79" t="s">
        <v>35</v>
      </c>
      <c r="D62" s="78">
        <v>95</v>
      </c>
      <c r="E62" s="319"/>
      <c r="F62" s="77"/>
      <c r="G62" s="79"/>
      <c r="H62" s="27"/>
      <c r="I62" s="319"/>
      <c r="J62" s="169">
        <f t="shared" si="0"/>
        <v>5637</v>
      </c>
      <c r="K62" s="169">
        <f t="shared" si="1"/>
        <v>32525.489999999998</v>
      </c>
      <c r="L62" s="160"/>
    </row>
    <row r="63" spans="1:12" x14ac:dyDescent="0.25">
      <c r="A63" s="81"/>
      <c r="B63" s="82"/>
      <c r="C63" s="85"/>
      <c r="D63" s="84"/>
      <c r="E63" s="319"/>
      <c r="F63" s="186" t="s">
        <v>97</v>
      </c>
      <c r="G63" s="85" t="s">
        <v>33</v>
      </c>
      <c r="H63" s="40">
        <v>1149</v>
      </c>
      <c r="I63" s="319"/>
      <c r="J63" s="169">
        <f t="shared" si="0"/>
        <v>4488</v>
      </c>
      <c r="K63" s="169">
        <f t="shared" si="1"/>
        <v>25895.759999999998</v>
      </c>
      <c r="L63" s="160"/>
    </row>
    <row r="64" spans="1:12" x14ac:dyDescent="0.25">
      <c r="A64" s="81"/>
      <c r="B64" s="82"/>
      <c r="C64" s="85"/>
      <c r="D64" s="84"/>
      <c r="E64" s="319"/>
      <c r="F64" s="82"/>
      <c r="G64" s="85"/>
      <c r="H64" s="40"/>
      <c r="I64" s="319"/>
      <c r="J64" s="169">
        <f t="shared" si="0"/>
        <v>4488</v>
      </c>
      <c r="K64" s="169">
        <f t="shared" si="1"/>
        <v>25895.759999999998</v>
      </c>
      <c r="L64" s="160"/>
    </row>
    <row r="65" spans="1:12" x14ac:dyDescent="0.25">
      <c r="A65" s="87"/>
      <c r="B65" s="88"/>
      <c r="C65" s="89"/>
      <c r="D65" s="90"/>
      <c r="E65" s="319"/>
      <c r="F65" s="88"/>
      <c r="G65" s="89"/>
      <c r="H65" s="55"/>
      <c r="I65" s="319"/>
      <c r="J65" s="169">
        <f t="shared" si="0"/>
        <v>4488</v>
      </c>
      <c r="K65" s="169">
        <f t="shared" si="1"/>
        <v>25895.759999999998</v>
      </c>
      <c r="L65" s="160"/>
    </row>
    <row r="66" spans="1:12" x14ac:dyDescent="0.25">
      <c r="A66" s="76">
        <v>44155</v>
      </c>
      <c r="B66" s="77" t="s">
        <v>11</v>
      </c>
      <c r="C66" s="79" t="s">
        <v>35</v>
      </c>
      <c r="D66" s="78">
        <v>75</v>
      </c>
      <c r="E66" s="319"/>
      <c r="F66" s="77"/>
      <c r="G66" s="79"/>
      <c r="H66" s="27"/>
      <c r="I66" s="319"/>
      <c r="J66" s="169">
        <f t="shared" si="0"/>
        <v>4563</v>
      </c>
      <c r="K66" s="169">
        <f t="shared" si="1"/>
        <v>26328.51</v>
      </c>
      <c r="L66" s="160"/>
    </row>
    <row r="67" spans="1:12" x14ac:dyDescent="0.25">
      <c r="A67" s="87"/>
      <c r="B67" s="88"/>
      <c r="C67" s="108"/>
      <c r="D67" s="90"/>
      <c r="E67" s="319"/>
      <c r="F67" s="186" t="s">
        <v>97</v>
      </c>
      <c r="G67" s="89" t="s">
        <v>33</v>
      </c>
      <c r="H67" s="55">
        <v>800</v>
      </c>
      <c r="I67" s="319"/>
      <c r="J67" s="169">
        <f t="shared" si="0"/>
        <v>3763</v>
      </c>
      <c r="K67" s="169">
        <f t="shared" si="1"/>
        <v>21712.51</v>
      </c>
      <c r="L67" s="160"/>
    </row>
    <row r="68" spans="1:12" x14ac:dyDescent="0.25">
      <c r="A68" s="76">
        <v>44158</v>
      </c>
      <c r="B68" s="77" t="s">
        <v>11</v>
      </c>
      <c r="C68" s="109" t="s">
        <v>35</v>
      </c>
      <c r="D68" s="78">
        <v>69</v>
      </c>
      <c r="E68" s="319"/>
      <c r="F68" s="77"/>
      <c r="G68" s="79"/>
      <c r="H68" s="27"/>
      <c r="I68" s="319"/>
      <c r="J68" s="169">
        <f t="shared" si="0"/>
        <v>3832</v>
      </c>
      <c r="K68" s="169">
        <f t="shared" si="1"/>
        <v>22110.639999999999</v>
      </c>
      <c r="L68" s="160"/>
    </row>
    <row r="69" spans="1:12" x14ac:dyDescent="0.25">
      <c r="A69" s="81"/>
      <c r="B69" s="82" t="s">
        <v>89</v>
      </c>
      <c r="C69" s="83" t="s">
        <v>33</v>
      </c>
      <c r="D69" s="84">
        <v>640</v>
      </c>
      <c r="E69" s="319"/>
      <c r="F69" s="82"/>
      <c r="G69" s="85"/>
      <c r="H69" s="40"/>
      <c r="I69" s="319"/>
      <c r="J69" s="169">
        <f t="shared" ref="J69:J102" si="4">J68+D69-H69</f>
        <v>4472</v>
      </c>
      <c r="K69" s="169">
        <f t="shared" si="1"/>
        <v>25803.439999999999</v>
      </c>
      <c r="L69" s="160"/>
    </row>
    <row r="70" spans="1:12" x14ac:dyDescent="0.25">
      <c r="A70" s="87"/>
      <c r="B70" s="88" t="s">
        <v>13</v>
      </c>
      <c r="C70" s="108" t="s">
        <v>33</v>
      </c>
      <c r="D70" s="90">
        <v>936</v>
      </c>
      <c r="E70" s="319"/>
      <c r="F70" s="88"/>
      <c r="G70" s="89"/>
      <c r="H70" s="55"/>
      <c r="I70" s="319"/>
      <c r="J70" s="169">
        <f t="shared" si="4"/>
        <v>5408</v>
      </c>
      <c r="K70" s="169">
        <f t="shared" si="1"/>
        <v>31204.159999999996</v>
      </c>
      <c r="L70" s="160"/>
    </row>
    <row r="71" spans="1:12" x14ac:dyDescent="0.25">
      <c r="A71" s="98"/>
      <c r="B71" s="100" t="s">
        <v>139</v>
      </c>
      <c r="C71" s="127" t="s">
        <v>33</v>
      </c>
      <c r="D71" s="99">
        <v>410</v>
      </c>
      <c r="E71" s="319"/>
      <c r="F71" s="100"/>
      <c r="G71" s="101"/>
      <c r="H71" s="34"/>
      <c r="I71" s="319"/>
      <c r="J71" s="169">
        <f t="shared" si="4"/>
        <v>5818</v>
      </c>
      <c r="K71" s="169">
        <f t="shared" si="1"/>
        <v>33569.86</v>
      </c>
      <c r="L71" s="160"/>
    </row>
    <row r="72" spans="1:12" x14ac:dyDescent="0.25">
      <c r="A72" s="92">
        <v>44159</v>
      </c>
      <c r="B72" s="93" t="s">
        <v>11</v>
      </c>
      <c r="C72" s="94" t="s">
        <v>35</v>
      </c>
      <c r="D72" s="95">
        <v>68</v>
      </c>
      <c r="E72" s="319"/>
      <c r="F72" s="93"/>
      <c r="G72" s="96"/>
      <c r="H72" s="50"/>
      <c r="I72" s="319"/>
      <c r="J72" s="169">
        <f t="shared" si="4"/>
        <v>5886</v>
      </c>
      <c r="K72" s="169">
        <f t="shared" si="1"/>
        <v>33962.219999999994</v>
      </c>
      <c r="L72" s="160"/>
    </row>
    <row r="73" spans="1:12" x14ac:dyDescent="0.25">
      <c r="A73" s="81"/>
      <c r="B73" s="82" t="s">
        <v>140</v>
      </c>
      <c r="C73" s="83" t="s">
        <v>33</v>
      </c>
      <c r="D73" s="84">
        <v>889</v>
      </c>
      <c r="E73" s="319"/>
      <c r="F73" s="82"/>
      <c r="G73" s="85"/>
      <c r="H73" s="40"/>
      <c r="I73" s="319"/>
      <c r="J73" s="169">
        <f t="shared" si="4"/>
        <v>6775</v>
      </c>
      <c r="K73" s="169">
        <f t="shared" si="1"/>
        <v>39091.75</v>
      </c>
      <c r="L73" s="160"/>
    </row>
    <row r="74" spans="1:12" x14ac:dyDescent="0.25">
      <c r="A74" s="81"/>
      <c r="B74" s="82"/>
      <c r="C74" s="83"/>
      <c r="D74" s="84"/>
      <c r="E74" s="319"/>
      <c r="F74" s="186" t="s">
        <v>97</v>
      </c>
      <c r="G74" s="85" t="s">
        <v>33</v>
      </c>
      <c r="H74" s="40">
        <v>850</v>
      </c>
      <c r="I74" s="319"/>
      <c r="J74" s="169">
        <f t="shared" si="4"/>
        <v>5925</v>
      </c>
      <c r="K74" s="169">
        <f t="shared" si="1"/>
        <v>34187.25</v>
      </c>
      <c r="L74" s="160"/>
    </row>
    <row r="75" spans="1:12" x14ac:dyDescent="0.25">
      <c r="A75" s="81"/>
      <c r="B75" s="82"/>
      <c r="C75" s="83"/>
      <c r="D75" s="84"/>
      <c r="E75" s="319"/>
      <c r="F75" s="82"/>
      <c r="G75" s="85"/>
      <c r="H75" s="40"/>
      <c r="I75" s="319"/>
      <c r="J75" s="169">
        <f t="shared" si="4"/>
        <v>5925</v>
      </c>
      <c r="K75" s="169">
        <f t="shared" si="1"/>
        <v>34187.25</v>
      </c>
      <c r="L75" s="160"/>
    </row>
    <row r="76" spans="1:12" x14ac:dyDescent="0.25">
      <c r="A76" s="87"/>
      <c r="B76" s="88"/>
      <c r="C76" s="108"/>
      <c r="D76" s="90"/>
      <c r="E76" s="319"/>
      <c r="F76" s="88"/>
      <c r="G76" s="89"/>
      <c r="H76" s="55"/>
      <c r="I76" s="319"/>
      <c r="J76" s="169">
        <f t="shared" si="4"/>
        <v>5925</v>
      </c>
      <c r="K76" s="169">
        <f t="shared" si="1"/>
        <v>34187.25</v>
      </c>
      <c r="L76" s="160"/>
    </row>
    <row r="77" spans="1:12" x14ac:dyDescent="0.25">
      <c r="A77" s="76">
        <v>44160</v>
      </c>
      <c r="B77" s="77" t="s">
        <v>11</v>
      </c>
      <c r="C77" s="109" t="s">
        <v>35</v>
      </c>
      <c r="D77" s="78">
        <v>145</v>
      </c>
      <c r="E77" s="319"/>
      <c r="F77" s="77"/>
      <c r="G77" s="79"/>
      <c r="H77" s="27"/>
      <c r="I77" s="319"/>
      <c r="J77" s="169">
        <f t="shared" si="4"/>
        <v>6070</v>
      </c>
      <c r="K77" s="169">
        <f t="shared" si="1"/>
        <v>35023.899999999994</v>
      </c>
      <c r="L77" s="160"/>
    </row>
    <row r="78" spans="1:12" x14ac:dyDescent="0.25">
      <c r="A78" s="81"/>
      <c r="B78" s="82"/>
      <c r="C78" s="83"/>
      <c r="D78" s="84"/>
      <c r="E78" s="319"/>
      <c r="F78" s="186" t="s">
        <v>97</v>
      </c>
      <c r="G78" s="85" t="s">
        <v>33</v>
      </c>
      <c r="H78" s="40">
        <v>1200</v>
      </c>
      <c r="I78" s="319"/>
      <c r="J78" s="169">
        <f t="shared" si="4"/>
        <v>4870</v>
      </c>
      <c r="K78" s="169">
        <f t="shared" si="1"/>
        <v>28099.899999999998</v>
      </c>
      <c r="L78" s="160"/>
    </row>
    <row r="79" spans="1:12" x14ac:dyDescent="0.25">
      <c r="A79" s="87"/>
      <c r="B79" s="88"/>
      <c r="C79" s="89"/>
      <c r="D79" s="90"/>
      <c r="E79" s="319"/>
      <c r="F79" s="88"/>
      <c r="G79" s="89"/>
      <c r="H79" s="55"/>
      <c r="I79" s="319"/>
      <c r="J79" s="169">
        <f t="shared" si="4"/>
        <v>4870</v>
      </c>
      <c r="K79" s="169">
        <f t="shared" si="1"/>
        <v>28099.899999999998</v>
      </c>
      <c r="L79" s="160"/>
    </row>
    <row r="80" spans="1:12" x14ac:dyDescent="0.25">
      <c r="A80" s="76">
        <v>44161</v>
      </c>
      <c r="B80" s="77" t="s">
        <v>11</v>
      </c>
      <c r="C80" s="79" t="s">
        <v>35</v>
      </c>
      <c r="D80" s="78">
        <v>98</v>
      </c>
      <c r="E80" s="319"/>
      <c r="F80" s="77"/>
      <c r="G80" s="79"/>
      <c r="H80" s="27"/>
      <c r="I80" s="319"/>
      <c r="J80" s="169">
        <f t="shared" si="4"/>
        <v>4968</v>
      </c>
      <c r="K80" s="169">
        <f t="shared" si="1"/>
        <v>28665.359999999997</v>
      </c>
      <c r="L80" s="160"/>
    </row>
    <row r="81" spans="1:12" x14ac:dyDescent="0.25">
      <c r="A81" s="81"/>
      <c r="B81" s="82" t="s">
        <v>87</v>
      </c>
      <c r="C81" s="83" t="s">
        <v>33</v>
      </c>
      <c r="D81" s="84">
        <v>280</v>
      </c>
      <c r="E81" s="319"/>
      <c r="F81" s="82"/>
      <c r="G81" s="85"/>
      <c r="H81" s="40"/>
      <c r="I81" s="319"/>
      <c r="J81" s="169">
        <f t="shared" si="4"/>
        <v>5248</v>
      </c>
      <c r="K81" s="169">
        <f t="shared" si="1"/>
        <v>30280.959999999999</v>
      </c>
      <c r="L81" s="160"/>
    </row>
    <row r="82" spans="1:12" x14ac:dyDescent="0.25">
      <c r="A82" s="81"/>
      <c r="B82" s="82"/>
      <c r="C82" s="83"/>
      <c r="D82" s="84"/>
      <c r="E82" s="319"/>
      <c r="F82" s="186" t="s">
        <v>97</v>
      </c>
      <c r="G82" s="85" t="s">
        <v>33</v>
      </c>
      <c r="H82" s="40">
        <v>1176</v>
      </c>
      <c r="I82" s="319"/>
      <c r="J82" s="169">
        <f t="shared" si="4"/>
        <v>4072</v>
      </c>
      <c r="K82" s="169">
        <f t="shared" si="1"/>
        <v>23495.439999999999</v>
      </c>
      <c r="L82" s="160"/>
    </row>
    <row r="83" spans="1:12" x14ac:dyDescent="0.25">
      <c r="A83" s="81"/>
      <c r="B83" s="82"/>
      <c r="C83" s="83"/>
      <c r="D83" s="84"/>
      <c r="E83" s="319"/>
      <c r="F83" s="82"/>
      <c r="G83" s="85"/>
      <c r="H83" s="40"/>
      <c r="I83" s="319"/>
      <c r="J83" s="169">
        <f t="shared" si="4"/>
        <v>4072</v>
      </c>
      <c r="K83" s="169">
        <f t="shared" si="1"/>
        <v>23495.439999999999</v>
      </c>
      <c r="L83" s="160"/>
    </row>
    <row r="84" spans="1:12" x14ac:dyDescent="0.25">
      <c r="A84" s="87"/>
      <c r="B84" s="88"/>
      <c r="C84" s="108"/>
      <c r="D84" s="90"/>
      <c r="E84" s="319"/>
      <c r="F84" s="88"/>
      <c r="G84" s="89"/>
      <c r="H84" s="55"/>
      <c r="I84" s="319"/>
      <c r="J84" s="169">
        <f t="shared" si="4"/>
        <v>4072</v>
      </c>
      <c r="K84" s="169">
        <f t="shared" si="1"/>
        <v>23495.439999999999</v>
      </c>
      <c r="L84" s="160"/>
    </row>
    <row r="85" spans="1:12" x14ac:dyDescent="0.25">
      <c r="A85" s="76">
        <v>44162</v>
      </c>
      <c r="B85" s="77" t="s">
        <v>11</v>
      </c>
      <c r="C85" s="109" t="s">
        <v>35</v>
      </c>
      <c r="D85" s="78">
        <v>91</v>
      </c>
      <c r="E85" s="319"/>
      <c r="F85" s="77"/>
      <c r="G85" s="461"/>
      <c r="H85" s="27"/>
      <c r="I85" s="319"/>
      <c r="J85" s="169">
        <f t="shared" si="4"/>
        <v>4163</v>
      </c>
      <c r="K85" s="169">
        <f t="shared" si="1"/>
        <v>24020.51</v>
      </c>
      <c r="L85" s="160"/>
    </row>
    <row r="86" spans="1:12" x14ac:dyDescent="0.25">
      <c r="A86" s="37"/>
      <c r="B86" s="38" t="s">
        <v>151</v>
      </c>
      <c r="C86" s="39" t="s">
        <v>33</v>
      </c>
      <c r="D86" s="40">
        <v>500</v>
      </c>
      <c r="E86" s="319"/>
      <c r="F86" s="82"/>
      <c r="G86" s="462"/>
      <c r="H86" s="40"/>
      <c r="I86" s="319"/>
      <c r="J86" s="169">
        <f t="shared" si="4"/>
        <v>4663</v>
      </c>
      <c r="K86" s="169">
        <f t="shared" si="1"/>
        <v>26905.51</v>
      </c>
      <c r="L86" s="160"/>
    </row>
    <row r="87" spans="1:12" x14ac:dyDescent="0.25">
      <c r="A87" s="37"/>
      <c r="B87" s="38"/>
      <c r="C87" s="39"/>
      <c r="D87" s="40"/>
      <c r="E87" s="319"/>
      <c r="F87" s="186" t="s">
        <v>97</v>
      </c>
      <c r="G87" s="41" t="s">
        <v>33</v>
      </c>
      <c r="H87" s="40">
        <v>1092</v>
      </c>
      <c r="I87" s="319"/>
      <c r="J87" s="169">
        <f t="shared" si="4"/>
        <v>3571</v>
      </c>
      <c r="K87" s="169">
        <f t="shared" si="1"/>
        <v>20604.669999999998</v>
      </c>
      <c r="L87" s="160"/>
    </row>
    <row r="88" spans="1:12" x14ac:dyDescent="0.25">
      <c r="A88" s="37"/>
      <c r="B88" s="38"/>
      <c r="C88" s="39"/>
      <c r="D88" s="40"/>
      <c r="E88" s="319">
        <f t="shared" si="2"/>
        <v>0</v>
      </c>
      <c r="F88" s="38"/>
      <c r="G88" s="41"/>
      <c r="H88" s="40"/>
      <c r="I88" s="319">
        <f t="shared" si="3"/>
        <v>0</v>
      </c>
      <c r="J88" s="169">
        <f t="shared" si="4"/>
        <v>3571</v>
      </c>
      <c r="K88" s="169">
        <f t="shared" si="1"/>
        <v>20604.669999999998</v>
      </c>
      <c r="L88" s="160"/>
    </row>
    <row r="89" spans="1:12" x14ac:dyDescent="0.25">
      <c r="A89" s="37"/>
      <c r="B89" s="38"/>
      <c r="C89" s="39"/>
      <c r="D89" s="40"/>
      <c r="E89" s="319">
        <f t="shared" si="2"/>
        <v>0</v>
      </c>
      <c r="F89" s="38"/>
      <c r="G89" s="41"/>
      <c r="H89" s="40"/>
      <c r="I89" s="319">
        <f t="shared" si="3"/>
        <v>0</v>
      </c>
      <c r="J89" s="169">
        <f t="shared" si="4"/>
        <v>3571</v>
      </c>
      <c r="K89" s="169">
        <f t="shared" si="1"/>
        <v>20604.669999999998</v>
      </c>
      <c r="L89" s="160"/>
    </row>
    <row r="90" spans="1:12" x14ac:dyDescent="0.25">
      <c r="A90" s="52"/>
      <c r="B90" s="53"/>
      <c r="C90" s="54"/>
      <c r="D90" s="55"/>
      <c r="E90" s="319">
        <f t="shared" si="2"/>
        <v>0</v>
      </c>
      <c r="F90" s="53"/>
      <c r="G90" s="56"/>
      <c r="H90" s="55"/>
      <c r="I90" s="319">
        <f t="shared" si="3"/>
        <v>0</v>
      </c>
      <c r="J90" s="169">
        <f t="shared" si="4"/>
        <v>3571</v>
      </c>
      <c r="K90" s="169">
        <f t="shared" si="1"/>
        <v>20604.669999999998</v>
      </c>
      <c r="L90" s="160"/>
    </row>
    <row r="91" spans="1:12" x14ac:dyDescent="0.25">
      <c r="A91" s="24">
        <v>44165</v>
      </c>
      <c r="B91" s="25" t="s">
        <v>11</v>
      </c>
      <c r="C91" s="26" t="s">
        <v>35</v>
      </c>
      <c r="D91" s="78">
        <v>35</v>
      </c>
      <c r="E91" s="319">
        <f t="shared" si="2"/>
        <v>201.95</v>
      </c>
      <c r="F91" s="25"/>
      <c r="G91" s="28"/>
      <c r="H91" s="27"/>
      <c r="I91" s="319">
        <f t="shared" si="3"/>
        <v>0</v>
      </c>
      <c r="J91" s="169">
        <f t="shared" si="4"/>
        <v>3606</v>
      </c>
      <c r="K91" s="169">
        <f t="shared" si="1"/>
        <v>20806.62</v>
      </c>
      <c r="L91" s="160"/>
    </row>
    <row r="92" spans="1:12" x14ac:dyDescent="0.25">
      <c r="A92" s="37"/>
      <c r="B92" s="38" t="s">
        <v>16</v>
      </c>
      <c r="C92" s="39" t="s">
        <v>33</v>
      </c>
      <c r="D92" s="40">
        <v>642</v>
      </c>
      <c r="E92" s="319">
        <f t="shared" si="2"/>
        <v>3704.3399999999997</v>
      </c>
      <c r="F92" s="38"/>
      <c r="G92" s="41"/>
      <c r="H92" s="40"/>
      <c r="I92" s="319">
        <f t="shared" si="3"/>
        <v>0</v>
      </c>
      <c r="J92" s="169">
        <f t="shared" si="4"/>
        <v>4248</v>
      </c>
      <c r="K92" s="169">
        <f t="shared" si="1"/>
        <v>24510.959999999999</v>
      </c>
      <c r="L92" s="160"/>
    </row>
    <row r="93" spans="1:12" x14ac:dyDescent="0.25">
      <c r="A93" s="37"/>
      <c r="B93" s="38" t="s">
        <v>154</v>
      </c>
      <c r="C93" s="39" t="s">
        <v>33</v>
      </c>
      <c r="D93" s="40">
        <v>1120</v>
      </c>
      <c r="E93" s="319">
        <f t="shared" si="2"/>
        <v>6462.4</v>
      </c>
      <c r="F93" s="38"/>
      <c r="G93" s="41"/>
      <c r="H93" s="40"/>
      <c r="I93" s="319">
        <f t="shared" si="3"/>
        <v>0</v>
      </c>
      <c r="J93" s="169">
        <f t="shared" si="4"/>
        <v>5368</v>
      </c>
      <c r="K93" s="169">
        <f t="shared" si="1"/>
        <v>30973.359999999997</v>
      </c>
      <c r="L93" s="160"/>
    </row>
    <row r="94" spans="1:12" x14ac:dyDescent="0.25">
      <c r="A94" s="37"/>
      <c r="B94" s="38" t="s">
        <v>20</v>
      </c>
      <c r="C94" s="39" t="s">
        <v>33</v>
      </c>
      <c r="D94" s="40">
        <v>1000</v>
      </c>
      <c r="E94" s="319">
        <f t="shared" si="2"/>
        <v>5770</v>
      </c>
      <c r="F94" s="38"/>
      <c r="G94" s="41"/>
      <c r="H94" s="40"/>
      <c r="I94" s="319">
        <f t="shared" si="3"/>
        <v>0</v>
      </c>
      <c r="J94" s="169">
        <f t="shared" si="4"/>
        <v>6368</v>
      </c>
      <c r="K94" s="169">
        <f t="shared" si="1"/>
        <v>36743.360000000001</v>
      </c>
      <c r="L94" s="160"/>
    </row>
    <row r="95" spans="1:12" x14ac:dyDescent="0.25">
      <c r="A95" s="37"/>
      <c r="B95" s="38" t="s">
        <v>8</v>
      </c>
      <c r="C95" s="39" t="s">
        <v>33</v>
      </c>
      <c r="D95" s="40">
        <f>526+521</f>
        <v>1047</v>
      </c>
      <c r="E95" s="319">
        <f t="shared" si="2"/>
        <v>6041.19</v>
      </c>
      <c r="F95" s="38"/>
      <c r="G95" s="41"/>
      <c r="H95" s="40"/>
      <c r="I95" s="319">
        <f t="shared" si="3"/>
        <v>0</v>
      </c>
      <c r="J95" s="169">
        <f t="shared" si="4"/>
        <v>7415</v>
      </c>
      <c r="K95" s="169">
        <f t="shared" si="1"/>
        <v>42784.549999999996</v>
      </c>
      <c r="L95" s="160"/>
    </row>
    <row r="96" spans="1:12" x14ac:dyDescent="0.25">
      <c r="A96" s="37"/>
      <c r="B96" s="38"/>
      <c r="C96" s="39"/>
      <c r="D96" s="40"/>
      <c r="E96" s="319">
        <f t="shared" si="2"/>
        <v>0</v>
      </c>
      <c r="F96" s="88"/>
      <c r="G96" s="89"/>
      <c r="H96" s="55"/>
      <c r="I96" s="319">
        <f t="shared" si="3"/>
        <v>0</v>
      </c>
      <c r="J96" s="169">
        <f t="shared" si="4"/>
        <v>7415</v>
      </c>
      <c r="K96" s="169">
        <f t="shared" si="1"/>
        <v>42784.549999999996</v>
      </c>
      <c r="L96" s="160"/>
    </row>
    <row r="97" spans="1:12" x14ac:dyDescent="0.25">
      <c r="A97" s="76"/>
      <c r="B97" s="77"/>
      <c r="C97" s="109"/>
      <c r="D97" s="78"/>
      <c r="E97" s="319">
        <f t="shared" si="2"/>
        <v>0</v>
      </c>
      <c r="F97" s="77"/>
      <c r="G97" s="79"/>
      <c r="H97" s="27"/>
      <c r="I97" s="319">
        <f t="shared" si="3"/>
        <v>0</v>
      </c>
      <c r="J97" s="169">
        <f t="shared" si="4"/>
        <v>7415</v>
      </c>
      <c r="K97" s="169">
        <f t="shared" si="1"/>
        <v>42784.549999999996</v>
      </c>
      <c r="L97" s="160"/>
    </row>
    <row r="98" spans="1:12" x14ac:dyDescent="0.25">
      <c r="A98" s="81"/>
      <c r="B98" s="82"/>
      <c r="C98" s="83"/>
      <c r="D98" s="84"/>
      <c r="E98" s="319">
        <f t="shared" si="2"/>
        <v>0</v>
      </c>
      <c r="F98" s="82"/>
      <c r="G98" s="85"/>
      <c r="H98" s="84"/>
      <c r="I98" s="319">
        <f t="shared" si="3"/>
        <v>0</v>
      </c>
      <c r="J98" s="169">
        <f t="shared" si="4"/>
        <v>7415</v>
      </c>
      <c r="K98" s="169">
        <f t="shared" si="1"/>
        <v>42784.549999999996</v>
      </c>
      <c r="L98" s="160"/>
    </row>
    <row r="99" spans="1:12" x14ac:dyDescent="0.25">
      <c r="A99" s="81"/>
      <c r="B99" s="82"/>
      <c r="C99" s="83"/>
      <c r="D99" s="84"/>
      <c r="E99" s="319">
        <f t="shared" si="2"/>
        <v>0</v>
      </c>
      <c r="F99" s="457"/>
      <c r="G99" s="458"/>
      <c r="H99" s="114"/>
      <c r="I99" s="319">
        <f t="shared" si="3"/>
        <v>0</v>
      </c>
      <c r="J99" s="169">
        <f t="shared" si="4"/>
        <v>7415</v>
      </c>
      <c r="K99" s="169">
        <f t="shared" si="1"/>
        <v>42784.549999999996</v>
      </c>
      <c r="L99" s="160"/>
    </row>
    <row r="100" spans="1:12" x14ac:dyDescent="0.25">
      <c r="A100" s="37"/>
      <c r="B100" s="38"/>
      <c r="C100" s="39"/>
      <c r="D100" s="40"/>
      <c r="E100" s="319">
        <f t="shared" si="2"/>
        <v>0</v>
      </c>
      <c r="F100" s="88"/>
      <c r="G100" s="459"/>
      <c r="H100" s="90"/>
      <c r="I100" s="319">
        <f t="shared" si="3"/>
        <v>0</v>
      </c>
      <c r="J100" s="169">
        <f t="shared" si="4"/>
        <v>7415</v>
      </c>
      <c r="K100" s="169">
        <f t="shared" si="1"/>
        <v>42784.549999999996</v>
      </c>
      <c r="L100" s="160"/>
    </row>
    <row r="101" spans="1:12" ht="15.75" thickBot="1" x14ac:dyDescent="0.3">
      <c r="A101" s="384"/>
      <c r="B101" s="175"/>
      <c r="C101" s="311"/>
      <c r="D101" s="376"/>
      <c r="E101" s="319">
        <f t="shared" si="2"/>
        <v>0</v>
      </c>
      <c r="F101" s="175"/>
      <c r="G101" s="312"/>
      <c r="H101" s="376"/>
      <c r="I101" s="319">
        <f t="shared" si="3"/>
        <v>0</v>
      </c>
      <c r="J101" s="169">
        <f t="shared" si="4"/>
        <v>7415</v>
      </c>
      <c r="K101" s="169">
        <f t="shared" si="1"/>
        <v>42784.549999999996</v>
      </c>
    </row>
    <row r="102" spans="1:12" ht="15.75" thickBot="1" x14ac:dyDescent="0.3">
      <c r="A102" s="10"/>
      <c r="B102" s="381" t="s">
        <v>81</v>
      </c>
      <c r="C102" s="398">
        <f>D105</f>
        <v>20626</v>
      </c>
      <c r="D102" s="367"/>
      <c r="E102" s="274"/>
      <c r="F102" s="362" t="s">
        <v>82</v>
      </c>
      <c r="G102" s="381">
        <f>H104</f>
        <v>16837</v>
      </c>
      <c r="H102" s="367"/>
      <c r="I102" s="319">
        <f t="shared" si="3"/>
        <v>0</v>
      </c>
      <c r="J102" s="169">
        <f t="shared" si="4"/>
        <v>7415</v>
      </c>
      <c r="K102" s="169">
        <f t="shared" si="1"/>
        <v>42784.549999999996</v>
      </c>
      <c r="L102" s="160"/>
    </row>
    <row r="103" spans="1:12" x14ac:dyDescent="0.25">
      <c r="A103" s="374"/>
      <c r="B103" s="274"/>
      <c r="C103" s="273"/>
      <c r="D103" s="367"/>
      <c r="E103" s="274"/>
      <c r="F103" s="360"/>
      <c r="G103" s="273"/>
      <c r="H103" s="367"/>
      <c r="I103" s="319">
        <f t="shared" si="3"/>
        <v>0</v>
      </c>
      <c r="J103" s="169"/>
      <c r="K103" s="169">
        <f t="shared" si="1"/>
        <v>0</v>
      </c>
      <c r="L103" s="160"/>
    </row>
    <row r="104" spans="1:12" ht="15.75" thickBot="1" x14ac:dyDescent="0.3">
      <c r="A104" s="375"/>
      <c r="D104" s="271"/>
      <c r="E104" s="170"/>
      <c r="H104" s="271">
        <f>SUM(H4:H103)</f>
        <v>16837</v>
      </c>
      <c r="I104" s="319">
        <f t="shared" si="3"/>
        <v>97149.489999999991</v>
      </c>
      <c r="J104" s="184"/>
      <c r="K104" s="170"/>
      <c r="L104" s="160"/>
    </row>
    <row r="105" spans="1:12" x14ac:dyDescent="0.25">
      <c r="A105" s="225"/>
      <c r="B105" s="226"/>
      <c r="C105" s="226"/>
      <c r="D105" s="226">
        <f>SUM(D4:D104)</f>
        <v>20626</v>
      </c>
      <c r="E105" s="226"/>
      <c r="F105" s="226"/>
      <c r="G105" s="226"/>
      <c r="H105" s="226"/>
      <c r="I105" s="226"/>
      <c r="J105" s="170"/>
      <c r="K105" s="160"/>
      <c r="L105" s="160"/>
    </row>
    <row r="106" spans="1:12" x14ac:dyDescent="0.25">
      <c r="A106" s="225"/>
      <c r="B106" s="226"/>
      <c r="C106" s="226"/>
      <c r="D106" s="226"/>
      <c r="E106" s="10"/>
      <c r="F106" s="226"/>
      <c r="G106" s="10"/>
      <c r="H106" s="10"/>
      <c r="I106" s="10"/>
      <c r="J106" s="227"/>
      <c r="K106" s="160"/>
      <c r="L106" s="160"/>
    </row>
    <row r="107" spans="1:12" ht="15.75" thickBot="1" x14ac:dyDescent="0.3">
      <c r="A107" s="228"/>
    </row>
    <row r="108" spans="1:12" ht="15.75" thickBot="1" x14ac:dyDescent="0.3">
      <c r="A108" s="228"/>
      <c r="B108" s="521" t="s">
        <v>91</v>
      </c>
      <c r="C108" s="522"/>
      <c r="E108" s="427">
        <f>SUM(E4:E105)</f>
        <v>69424.639999999985</v>
      </c>
      <c r="F108" s="523" t="s">
        <v>126</v>
      </c>
      <c r="G108" s="523"/>
      <c r="H108" s="66">
        <f>H49+H50</f>
        <v>1837</v>
      </c>
      <c r="I108" s="428">
        <f>H108*5.77</f>
        <v>10599.49</v>
      </c>
      <c r="K108" s="67"/>
    </row>
    <row r="109" spans="1:12" ht="15.75" thickBot="1" x14ac:dyDescent="0.3">
      <c r="A109" s="228"/>
      <c r="B109" s="521" t="s">
        <v>84</v>
      </c>
      <c r="C109" s="522"/>
      <c r="E109" s="427">
        <f>SUM(I4:I101)</f>
        <v>21902.92</v>
      </c>
      <c r="F109" s="523" t="s">
        <v>127</v>
      </c>
      <c r="G109" s="523"/>
      <c r="H109" s="397">
        <f>H104-H108</f>
        <v>15000</v>
      </c>
      <c r="I109" s="428">
        <f>H109*5.77</f>
        <v>86550</v>
      </c>
    </row>
    <row r="110" spans="1:12" ht="15.75" thickBot="1" x14ac:dyDescent="0.3">
      <c r="A110" s="228"/>
      <c r="B110" s="521" t="s">
        <v>85</v>
      </c>
      <c r="C110" s="522"/>
      <c r="E110" s="383">
        <f>J102</f>
        <v>7415</v>
      </c>
      <c r="H110" s="67"/>
      <c r="I110" s="67"/>
    </row>
    <row r="111" spans="1:12" x14ac:dyDescent="0.25">
      <c r="A111" s="228"/>
      <c r="F111" s="66">
        <f>(C102+J3)-H104</f>
        <v>7415</v>
      </c>
      <c r="H111" s="229"/>
      <c r="I111" s="229"/>
    </row>
    <row r="112" spans="1:12" x14ac:dyDescent="0.25">
      <c r="A112" s="228"/>
    </row>
    <row r="113" spans="1:1" x14ac:dyDescent="0.25">
      <c r="A113" s="228"/>
    </row>
    <row r="114" spans="1:1" x14ac:dyDescent="0.25">
      <c r="A114" s="228"/>
    </row>
    <row r="115" spans="1:1" x14ac:dyDescent="0.25">
      <c r="A115" s="228"/>
    </row>
    <row r="116" spans="1:1" x14ac:dyDescent="0.25">
      <c r="A116" s="228"/>
    </row>
    <row r="117" spans="1:1" x14ac:dyDescent="0.25">
      <c r="A117" s="228"/>
    </row>
    <row r="118" spans="1:1" x14ac:dyDescent="0.25">
      <c r="A118" s="228"/>
    </row>
    <row r="119" spans="1:1" x14ac:dyDescent="0.25">
      <c r="A119" s="228"/>
    </row>
  </sheetData>
  <mergeCells count="5">
    <mergeCell ref="B108:C108"/>
    <mergeCell ref="F108:G108"/>
    <mergeCell ref="B109:C109"/>
    <mergeCell ref="F109:G109"/>
    <mergeCell ref="B110:C110"/>
  </mergeCells>
  <pageMargins left="0.70866141732283472" right="0.70866141732283472" top="0.74803149606299213" bottom="0.74803149606299213" header="0.31496062992125984" footer="0.31496062992125984"/>
  <pageSetup scale="3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M116"/>
  <sheetViews>
    <sheetView workbookViewId="0">
      <selection activeCell="F103" sqref="F103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8.85546875" style="66" customWidth="1"/>
    <col min="5" max="5" width="10.5703125" style="66" hidden="1" customWidth="1"/>
    <col min="6" max="6" width="19" style="66" customWidth="1"/>
    <col min="7" max="7" width="7.85546875" style="66" customWidth="1"/>
    <col min="8" max="8" width="9.85546875" style="66" customWidth="1"/>
    <col min="9" max="9" width="10.28515625" style="66" hidden="1" customWidth="1"/>
    <col min="10" max="10" width="10.7109375" style="66" customWidth="1"/>
    <col min="11" max="11" width="9.42578125" style="66" hidden="1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98"/>
      <c r="J3" s="277">
        <f>'Noviembre 2020'!J102</f>
        <v>7415</v>
      </c>
      <c r="K3" s="277">
        <f>J3*5.77</f>
        <v>42784.549999999996</v>
      </c>
      <c r="L3" s="160"/>
      <c r="M3" s="456"/>
    </row>
    <row r="4" spans="1:13" x14ac:dyDescent="0.25">
      <c r="A4" s="76">
        <v>44166</v>
      </c>
      <c r="B4" s="447" t="s">
        <v>11</v>
      </c>
      <c r="C4" s="109" t="s">
        <v>156</v>
      </c>
      <c r="D4" s="78">
        <v>48</v>
      </c>
      <c r="E4" s="319">
        <f>D4*5.77</f>
        <v>276.95999999999998</v>
      </c>
      <c r="F4" s="77"/>
      <c r="G4" s="79"/>
      <c r="H4" s="78"/>
      <c r="I4" s="285"/>
      <c r="J4" s="169">
        <f>J3+D4-H4</f>
        <v>7463</v>
      </c>
      <c r="K4" s="169">
        <f>J4*5.77</f>
        <v>43061.509999999995</v>
      </c>
      <c r="L4" s="160"/>
    </row>
    <row r="5" spans="1:13" x14ac:dyDescent="0.25">
      <c r="A5" s="81"/>
      <c r="B5" s="38" t="s">
        <v>19</v>
      </c>
      <c r="C5" s="39" t="s">
        <v>33</v>
      </c>
      <c r="D5" s="84">
        <v>951</v>
      </c>
      <c r="E5" s="319">
        <f>D5*5.77</f>
        <v>5487.2699999999995</v>
      </c>
      <c r="F5" s="82"/>
      <c r="G5" s="85"/>
      <c r="H5" s="84"/>
      <c r="I5" s="319">
        <f>H5*5.77</f>
        <v>0</v>
      </c>
      <c r="J5" s="169">
        <f t="shared" ref="J5:J68" si="0">J4+D5-H5</f>
        <v>8414</v>
      </c>
      <c r="K5" s="169">
        <f t="shared" ref="K5:K100" si="1">J5*5.77</f>
        <v>48548.78</v>
      </c>
      <c r="L5" s="160"/>
    </row>
    <row r="6" spans="1:13" x14ac:dyDescent="0.25">
      <c r="A6" s="81"/>
      <c r="B6" s="82"/>
      <c r="C6" s="83"/>
      <c r="D6" s="84"/>
      <c r="E6" s="319">
        <f t="shared" ref="E6:E64" si="2">D6*5.77</f>
        <v>0</v>
      </c>
      <c r="F6" s="186" t="s">
        <v>97</v>
      </c>
      <c r="G6" s="85" t="s">
        <v>33</v>
      </c>
      <c r="H6" s="84">
        <v>1235</v>
      </c>
      <c r="I6" s="319">
        <f>H6*5.77</f>
        <v>7125.95</v>
      </c>
      <c r="J6" s="169">
        <f t="shared" si="0"/>
        <v>7179</v>
      </c>
      <c r="K6" s="169">
        <f t="shared" si="1"/>
        <v>41422.829999999994</v>
      </c>
      <c r="L6" s="160"/>
    </row>
    <row r="7" spans="1:13" x14ac:dyDescent="0.25">
      <c r="A7" s="81"/>
      <c r="B7" s="82"/>
      <c r="C7" s="85"/>
      <c r="D7" s="84"/>
      <c r="E7" s="319">
        <f t="shared" si="2"/>
        <v>0</v>
      </c>
      <c r="F7" s="82"/>
      <c r="G7" s="85"/>
      <c r="H7" s="84"/>
      <c r="I7" s="319">
        <f t="shared" ref="I7:I65" si="3">H7*5.77</f>
        <v>0</v>
      </c>
      <c r="J7" s="169">
        <f t="shared" si="0"/>
        <v>7179</v>
      </c>
      <c r="K7" s="169">
        <f t="shared" si="1"/>
        <v>41422.829999999994</v>
      </c>
      <c r="L7" s="160"/>
    </row>
    <row r="8" spans="1:13" x14ac:dyDescent="0.25">
      <c r="A8" s="81"/>
      <c r="B8" s="38"/>
      <c r="C8" s="39"/>
      <c r="D8" s="84"/>
      <c r="E8" s="319">
        <f t="shared" si="2"/>
        <v>0</v>
      </c>
      <c r="F8" s="82"/>
      <c r="G8" s="85"/>
      <c r="H8" s="84"/>
      <c r="I8" s="319">
        <f t="shared" si="3"/>
        <v>0</v>
      </c>
      <c r="J8" s="169">
        <f t="shared" si="0"/>
        <v>7179</v>
      </c>
      <c r="K8" s="169">
        <f t="shared" si="1"/>
        <v>41422.829999999994</v>
      </c>
      <c r="L8" s="160"/>
    </row>
    <row r="9" spans="1:13" x14ac:dyDescent="0.25">
      <c r="A9" s="81"/>
      <c r="B9" s="82"/>
      <c r="C9" s="85"/>
      <c r="D9" s="84"/>
      <c r="E9" s="319">
        <f t="shared" si="2"/>
        <v>0</v>
      </c>
      <c r="F9" s="82"/>
      <c r="G9" s="85"/>
      <c r="H9" s="84"/>
      <c r="I9" s="319">
        <f t="shared" si="3"/>
        <v>0</v>
      </c>
      <c r="J9" s="169">
        <f t="shared" si="0"/>
        <v>7179</v>
      </c>
      <c r="K9" s="169">
        <f t="shared" si="1"/>
        <v>41422.829999999994</v>
      </c>
      <c r="L9" s="160"/>
    </row>
    <row r="10" spans="1:13" x14ac:dyDescent="0.25">
      <c r="A10" s="87"/>
      <c r="B10" s="88"/>
      <c r="C10" s="89"/>
      <c r="D10" s="90"/>
      <c r="E10" s="319">
        <f t="shared" si="2"/>
        <v>0</v>
      </c>
      <c r="F10" s="88"/>
      <c r="G10" s="89"/>
      <c r="H10" s="90"/>
      <c r="I10" s="319">
        <f t="shared" si="3"/>
        <v>0</v>
      </c>
      <c r="J10" s="169">
        <f t="shared" si="0"/>
        <v>7179</v>
      </c>
      <c r="K10" s="169">
        <f t="shared" si="1"/>
        <v>41422.829999999994</v>
      </c>
      <c r="L10" s="160"/>
    </row>
    <row r="11" spans="1:13" x14ac:dyDescent="0.25">
      <c r="A11" s="76">
        <v>44167</v>
      </c>
      <c r="B11" s="77" t="s">
        <v>18</v>
      </c>
      <c r="C11" s="109" t="s">
        <v>156</v>
      </c>
      <c r="D11" s="78">
        <v>123</v>
      </c>
      <c r="E11" s="319">
        <f t="shared" si="2"/>
        <v>709.70999999999992</v>
      </c>
      <c r="F11" s="77"/>
      <c r="G11" s="79"/>
      <c r="H11" s="78"/>
      <c r="I11" s="319">
        <f t="shared" si="3"/>
        <v>0</v>
      </c>
      <c r="J11" s="169">
        <f t="shared" si="0"/>
        <v>7302</v>
      </c>
      <c r="K11" s="169">
        <f t="shared" si="1"/>
        <v>42132.539999999994</v>
      </c>
      <c r="L11" s="160"/>
    </row>
    <row r="12" spans="1:13" x14ac:dyDescent="0.25">
      <c r="A12" s="81"/>
      <c r="B12" s="82"/>
      <c r="C12" s="83"/>
      <c r="D12" s="84"/>
      <c r="E12" s="319">
        <f t="shared" si="2"/>
        <v>0</v>
      </c>
      <c r="F12" s="186" t="s">
        <v>97</v>
      </c>
      <c r="G12" s="85" t="s">
        <v>33</v>
      </c>
      <c r="H12" s="84">
        <v>1203</v>
      </c>
      <c r="I12" s="319">
        <f t="shared" si="3"/>
        <v>6941.3099999999995</v>
      </c>
      <c r="J12" s="169">
        <f t="shared" si="0"/>
        <v>6099</v>
      </c>
      <c r="K12" s="169">
        <f t="shared" si="1"/>
        <v>35191.229999999996</v>
      </c>
      <c r="L12" s="160"/>
    </row>
    <row r="13" spans="1:13" x14ac:dyDescent="0.25">
      <c r="A13" s="81"/>
      <c r="B13" s="82"/>
      <c r="C13" s="83"/>
      <c r="D13" s="84"/>
      <c r="E13" s="319">
        <f t="shared" si="2"/>
        <v>0</v>
      </c>
      <c r="F13" s="82"/>
      <c r="G13" s="85"/>
      <c r="H13" s="84"/>
      <c r="I13" s="319">
        <f t="shared" si="3"/>
        <v>0</v>
      </c>
      <c r="J13" s="169">
        <f t="shared" si="0"/>
        <v>6099</v>
      </c>
      <c r="K13" s="169">
        <f t="shared" si="1"/>
        <v>35191.229999999996</v>
      </c>
      <c r="L13" s="160"/>
    </row>
    <row r="14" spans="1:13" x14ac:dyDescent="0.25">
      <c r="A14" s="87"/>
      <c r="B14" s="88"/>
      <c r="C14" s="108"/>
      <c r="D14" s="90"/>
      <c r="E14" s="319">
        <f t="shared" si="2"/>
        <v>0</v>
      </c>
      <c r="F14" s="88"/>
      <c r="G14" s="89"/>
      <c r="H14" s="90"/>
      <c r="I14" s="319">
        <f t="shared" si="3"/>
        <v>0</v>
      </c>
      <c r="J14" s="169">
        <f t="shared" si="0"/>
        <v>6099</v>
      </c>
      <c r="K14" s="169">
        <f t="shared" si="1"/>
        <v>35191.229999999996</v>
      </c>
      <c r="L14" s="160"/>
    </row>
    <row r="15" spans="1:13" x14ac:dyDescent="0.25">
      <c r="A15" s="76">
        <v>44168</v>
      </c>
      <c r="B15" s="25" t="s">
        <v>11</v>
      </c>
      <c r="C15" s="26" t="s">
        <v>156</v>
      </c>
      <c r="D15" s="27">
        <v>143</v>
      </c>
      <c r="E15" s="319">
        <f t="shared" si="2"/>
        <v>825.1099999999999</v>
      </c>
      <c r="F15" s="25"/>
      <c r="G15" s="28"/>
      <c r="H15" s="27"/>
      <c r="I15" s="319">
        <f t="shared" si="3"/>
        <v>0</v>
      </c>
      <c r="J15" s="169">
        <f t="shared" si="0"/>
        <v>6242</v>
      </c>
      <c r="K15" s="169">
        <f t="shared" si="1"/>
        <v>36016.339999999997</v>
      </c>
      <c r="L15" s="160"/>
    </row>
    <row r="16" spans="1:13" x14ac:dyDescent="0.25">
      <c r="A16" s="81"/>
      <c r="B16" s="38" t="s">
        <v>157</v>
      </c>
      <c r="C16" s="39" t="s">
        <v>33</v>
      </c>
      <c r="D16" s="40">
        <v>1120</v>
      </c>
      <c r="E16" s="319">
        <f t="shared" si="2"/>
        <v>6462.4</v>
      </c>
      <c r="F16" s="38"/>
      <c r="G16" s="41"/>
      <c r="H16" s="40"/>
      <c r="I16" s="319">
        <f t="shared" si="3"/>
        <v>0</v>
      </c>
      <c r="J16" s="169">
        <f t="shared" si="0"/>
        <v>7362</v>
      </c>
      <c r="K16" s="169">
        <f t="shared" si="1"/>
        <v>42478.74</v>
      </c>
      <c r="L16" s="160"/>
    </row>
    <row r="17" spans="1:12" x14ac:dyDescent="0.25">
      <c r="A17" s="81"/>
      <c r="B17" s="38"/>
      <c r="C17" s="39"/>
      <c r="D17" s="40"/>
      <c r="E17" s="319">
        <f t="shared" si="2"/>
        <v>0</v>
      </c>
      <c r="F17" s="186" t="s">
        <v>97</v>
      </c>
      <c r="G17" s="41" t="s">
        <v>33</v>
      </c>
      <c r="H17" s="40">
        <v>1200</v>
      </c>
      <c r="I17" s="319">
        <f t="shared" si="3"/>
        <v>6923.9999999999991</v>
      </c>
      <c r="J17" s="169">
        <f t="shared" si="0"/>
        <v>6162</v>
      </c>
      <c r="K17" s="169">
        <f t="shared" si="1"/>
        <v>35554.74</v>
      </c>
      <c r="L17" s="160"/>
    </row>
    <row r="18" spans="1:12" x14ac:dyDescent="0.25">
      <c r="A18" s="81"/>
      <c r="B18" s="38"/>
      <c r="C18" s="39"/>
      <c r="D18" s="40"/>
      <c r="E18" s="319">
        <f t="shared" si="2"/>
        <v>0</v>
      </c>
      <c r="F18" s="38"/>
      <c r="G18" s="41"/>
      <c r="H18" s="40"/>
      <c r="I18" s="319">
        <f t="shared" si="3"/>
        <v>0</v>
      </c>
      <c r="J18" s="169">
        <f t="shared" si="0"/>
        <v>6162</v>
      </c>
      <c r="K18" s="169">
        <f t="shared" si="1"/>
        <v>35554.74</v>
      </c>
      <c r="L18" s="160"/>
    </row>
    <row r="19" spans="1:12" x14ac:dyDescent="0.25">
      <c r="A19" s="87"/>
      <c r="B19" s="53"/>
      <c r="C19" s="54"/>
      <c r="D19" s="55"/>
      <c r="E19" s="319">
        <f t="shared" si="2"/>
        <v>0</v>
      </c>
      <c r="F19" s="53"/>
      <c r="G19" s="56"/>
      <c r="H19" s="55"/>
      <c r="I19" s="319">
        <f t="shared" si="3"/>
        <v>0</v>
      </c>
      <c r="J19" s="169">
        <f t="shared" si="0"/>
        <v>6162</v>
      </c>
      <c r="K19" s="169">
        <f t="shared" si="1"/>
        <v>35554.74</v>
      </c>
      <c r="L19" s="160"/>
    </row>
    <row r="20" spans="1:12" x14ac:dyDescent="0.25">
      <c r="A20" s="76">
        <v>44169</v>
      </c>
      <c r="B20" s="77" t="s">
        <v>11</v>
      </c>
      <c r="C20" s="109" t="s">
        <v>156</v>
      </c>
      <c r="D20" s="78">
        <v>168</v>
      </c>
      <c r="E20" s="319">
        <f t="shared" si="2"/>
        <v>969.3599999999999</v>
      </c>
      <c r="F20" s="77"/>
      <c r="G20" s="79"/>
      <c r="H20" s="78"/>
      <c r="I20" s="319">
        <f t="shared" si="3"/>
        <v>0</v>
      </c>
      <c r="J20" s="169">
        <f t="shared" si="0"/>
        <v>6330</v>
      </c>
      <c r="K20" s="169">
        <f t="shared" si="1"/>
        <v>36524.1</v>
      </c>
      <c r="L20" s="160"/>
    </row>
    <row r="21" spans="1:12" x14ac:dyDescent="0.25">
      <c r="A21" s="81"/>
      <c r="B21" s="82"/>
      <c r="C21" s="83"/>
      <c r="D21" s="84"/>
      <c r="E21" s="319">
        <f t="shared" si="2"/>
        <v>0</v>
      </c>
      <c r="F21" s="186" t="s">
        <v>97</v>
      </c>
      <c r="G21" s="85" t="s">
        <v>33</v>
      </c>
      <c r="H21" s="84">
        <v>1047</v>
      </c>
      <c r="I21" s="319">
        <f t="shared" si="3"/>
        <v>6041.19</v>
      </c>
      <c r="J21" s="169">
        <f t="shared" si="0"/>
        <v>5283</v>
      </c>
      <c r="K21" s="169">
        <f t="shared" si="1"/>
        <v>30482.909999999996</v>
      </c>
      <c r="L21" s="160"/>
    </row>
    <row r="22" spans="1:12" x14ac:dyDescent="0.25">
      <c r="A22" s="81"/>
      <c r="B22" s="82"/>
      <c r="C22" s="83"/>
      <c r="D22" s="84"/>
      <c r="E22" s="319">
        <f t="shared" si="2"/>
        <v>0</v>
      </c>
      <c r="F22" s="38"/>
      <c r="G22" s="41"/>
      <c r="H22" s="40"/>
      <c r="I22" s="319">
        <f t="shared" si="3"/>
        <v>0</v>
      </c>
      <c r="J22" s="169">
        <f t="shared" si="0"/>
        <v>5283</v>
      </c>
      <c r="K22" s="169">
        <f t="shared" si="1"/>
        <v>30482.909999999996</v>
      </c>
      <c r="L22" s="160"/>
    </row>
    <row r="23" spans="1:12" x14ac:dyDescent="0.25">
      <c r="A23" s="81"/>
      <c r="B23" s="82"/>
      <c r="C23" s="83"/>
      <c r="D23" s="84"/>
      <c r="E23" s="319">
        <f t="shared" si="2"/>
        <v>0</v>
      </c>
      <c r="F23" s="82"/>
      <c r="G23" s="85"/>
      <c r="H23" s="84"/>
      <c r="I23" s="319">
        <f t="shared" si="3"/>
        <v>0</v>
      </c>
      <c r="J23" s="169">
        <f t="shared" si="0"/>
        <v>5283</v>
      </c>
      <c r="K23" s="169">
        <f t="shared" si="1"/>
        <v>30482.909999999996</v>
      </c>
      <c r="L23" s="160"/>
    </row>
    <row r="24" spans="1:12" x14ac:dyDescent="0.25">
      <c r="A24" s="87"/>
      <c r="B24" s="88"/>
      <c r="C24" s="108"/>
      <c r="D24" s="90"/>
      <c r="E24" s="319">
        <f t="shared" si="2"/>
        <v>0</v>
      </c>
      <c r="F24" s="88"/>
      <c r="G24" s="89"/>
      <c r="H24" s="90"/>
      <c r="I24" s="319">
        <f t="shared" si="3"/>
        <v>0</v>
      </c>
      <c r="J24" s="169">
        <f t="shared" si="0"/>
        <v>5283</v>
      </c>
      <c r="K24" s="169">
        <f t="shared" si="1"/>
        <v>30482.909999999996</v>
      </c>
      <c r="L24" s="160"/>
    </row>
    <row r="25" spans="1:12" x14ac:dyDescent="0.25">
      <c r="A25" s="76">
        <v>44172</v>
      </c>
      <c r="B25" s="77" t="s">
        <v>157</v>
      </c>
      <c r="C25" s="109" t="s">
        <v>33</v>
      </c>
      <c r="D25" s="78">
        <v>1120</v>
      </c>
      <c r="E25" s="319">
        <f t="shared" si="2"/>
        <v>6462.4</v>
      </c>
      <c r="F25" s="77"/>
      <c r="G25" s="79"/>
      <c r="H25" s="78"/>
      <c r="I25" s="319">
        <f t="shared" si="3"/>
        <v>0</v>
      </c>
      <c r="J25" s="169">
        <f t="shared" si="0"/>
        <v>6403</v>
      </c>
      <c r="K25" s="169">
        <f t="shared" si="1"/>
        <v>36945.31</v>
      </c>
      <c r="L25" s="160"/>
    </row>
    <row r="26" spans="1:12" x14ac:dyDescent="0.25">
      <c r="A26" s="81"/>
      <c r="B26" s="82" t="s">
        <v>157</v>
      </c>
      <c r="C26" s="83" t="s">
        <v>33</v>
      </c>
      <c r="D26" s="84">
        <v>1120</v>
      </c>
      <c r="E26" s="319">
        <f t="shared" si="2"/>
        <v>6462.4</v>
      </c>
      <c r="F26" s="186" t="s">
        <v>97</v>
      </c>
      <c r="G26" s="85" t="s">
        <v>33</v>
      </c>
      <c r="H26" s="84">
        <v>650</v>
      </c>
      <c r="I26" s="319">
        <f t="shared" si="3"/>
        <v>3750.4999999999995</v>
      </c>
      <c r="J26" s="169">
        <f t="shared" si="0"/>
        <v>6873</v>
      </c>
      <c r="K26" s="169">
        <f t="shared" si="1"/>
        <v>39657.21</v>
      </c>
      <c r="L26" s="160"/>
    </row>
    <row r="27" spans="1:12" x14ac:dyDescent="0.25">
      <c r="A27" s="81"/>
      <c r="B27" s="82" t="s">
        <v>158</v>
      </c>
      <c r="C27" s="83" t="s">
        <v>33</v>
      </c>
      <c r="D27" s="84">
        <v>677</v>
      </c>
      <c r="E27" s="319">
        <f t="shared" si="2"/>
        <v>3906.2899999999995</v>
      </c>
      <c r="F27" s="82"/>
      <c r="G27" s="85"/>
      <c r="H27" s="84"/>
      <c r="I27" s="319">
        <f t="shared" si="3"/>
        <v>0</v>
      </c>
      <c r="J27" s="169">
        <f t="shared" si="0"/>
        <v>7550</v>
      </c>
      <c r="K27" s="169">
        <f t="shared" si="1"/>
        <v>43563.5</v>
      </c>
      <c r="L27" s="160"/>
    </row>
    <row r="28" spans="1:12" x14ac:dyDescent="0.25">
      <c r="A28" s="81"/>
      <c r="B28" s="82" t="s">
        <v>11</v>
      </c>
      <c r="C28" s="83" t="s">
        <v>156</v>
      </c>
      <c r="D28" s="84">
        <v>110</v>
      </c>
      <c r="E28" s="319">
        <f t="shared" si="2"/>
        <v>634.69999999999993</v>
      </c>
      <c r="F28" s="82"/>
      <c r="G28" s="85"/>
      <c r="H28" s="84"/>
      <c r="I28" s="319">
        <f t="shared" si="3"/>
        <v>0</v>
      </c>
      <c r="J28" s="169">
        <f t="shared" si="0"/>
        <v>7660</v>
      </c>
      <c r="K28" s="169">
        <f t="shared" si="1"/>
        <v>44198.2</v>
      </c>
      <c r="L28" s="160"/>
    </row>
    <row r="29" spans="1:12" x14ac:dyDescent="0.25">
      <c r="A29" s="87"/>
      <c r="B29" s="88"/>
      <c r="C29" s="108"/>
      <c r="D29" s="90"/>
      <c r="E29" s="319">
        <f t="shared" si="2"/>
        <v>0</v>
      </c>
      <c r="F29" s="88"/>
      <c r="G29" s="89"/>
      <c r="H29" s="90"/>
      <c r="I29" s="319">
        <f t="shared" si="3"/>
        <v>0</v>
      </c>
      <c r="J29" s="169">
        <f t="shared" si="0"/>
        <v>7660</v>
      </c>
      <c r="K29" s="169">
        <f t="shared" si="1"/>
        <v>44198.2</v>
      </c>
      <c r="L29" s="160"/>
    </row>
    <row r="30" spans="1:12" x14ac:dyDescent="0.25">
      <c r="A30" s="76">
        <v>44173</v>
      </c>
      <c r="B30" s="82"/>
      <c r="C30" s="83"/>
      <c r="D30" s="78"/>
      <c r="E30" s="319">
        <f t="shared" si="2"/>
        <v>0</v>
      </c>
      <c r="F30" s="186" t="s">
        <v>97</v>
      </c>
      <c r="G30" s="79" t="s">
        <v>33</v>
      </c>
      <c r="H30" s="78">
        <v>607</v>
      </c>
      <c r="I30" s="319">
        <f t="shared" si="3"/>
        <v>3502.39</v>
      </c>
      <c r="J30" s="169">
        <f t="shared" si="0"/>
        <v>7053</v>
      </c>
      <c r="K30" s="169">
        <f t="shared" si="1"/>
        <v>40695.81</v>
      </c>
      <c r="L30" s="160"/>
    </row>
    <row r="31" spans="1:12" x14ac:dyDescent="0.25">
      <c r="A31" s="81"/>
      <c r="B31" s="82"/>
      <c r="C31" s="83"/>
      <c r="D31" s="84"/>
      <c r="E31" s="319">
        <f t="shared" si="2"/>
        <v>0</v>
      </c>
      <c r="F31" s="82"/>
      <c r="G31" s="85"/>
      <c r="H31" s="84"/>
      <c r="I31" s="319">
        <f t="shared" si="3"/>
        <v>0</v>
      </c>
      <c r="J31" s="169">
        <f t="shared" si="0"/>
        <v>7053</v>
      </c>
      <c r="K31" s="169">
        <f t="shared" si="1"/>
        <v>40695.81</v>
      </c>
      <c r="L31" s="160"/>
    </row>
    <row r="32" spans="1:12" x14ac:dyDescent="0.25">
      <c r="A32" s="81"/>
      <c r="B32" s="82"/>
      <c r="C32" s="83"/>
      <c r="D32" s="84"/>
      <c r="E32" s="319">
        <f t="shared" si="2"/>
        <v>0</v>
      </c>
      <c r="F32" s="82"/>
      <c r="G32" s="85"/>
      <c r="H32" s="84"/>
      <c r="I32" s="319">
        <f t="shared" si="3"/>
        <v>0</v>
      </c>
      <c r="J32" s="169">
        <f t="shared" si="0"/>
        <v>7053</v>
      </c>
      <c r="K32" s="169">
        <f t="shared" si="1"/>
        <v>40695.81</v>
      </c>
      <c r="L32" s="160"/>
    </row>
    <row r="33" spans="1:12" x14ac:dyDescent="0.25">
      <c r="A33" s="87"/>
      <c r="B33" s="88"/>
      <c r="C33" s="108"/>
      <c r="D33" s="90"/>
      <c r="E33" s="319">
        <f t="shared" si="2"/>
        <v>0</v>
      </c>
      <c r="F33" s="88"/>
      <c r="G33" s="89"/>
      <c r="H33" s="90"/>
      <c r="I33" s="319">
        <f t="shared" si="3"/>
        <v>0</v>
      </c>
      <c r="J33" s="169">
        <f t="shared" si="0"/>
        <v>7053</v>
      </c>
      <c r="K33" s="169">
        <f t="shared" si="1"/>
        <v>40695.81</v>
      </c>
      <c r="L33" s="160"/>
    </row>
    <row r="34" spans="1:12" x14ac:dyDescent="0.25">
      <c r="A34" s="76">
        <v>44174</v>
      </c>
      <c r="B34" s="77" t="s">
        <v>11</v>
      </c>
      <c r="C34" s="109" t="s">
        <v>156</v>
      </c>
      <c r="D34" s="27">
        <v>149</v>
      </c>
      <c r="E34" s="319">
        <f t="shared" si="2"/>
        <v>859.7299999999999</v>
      </c>
      <c r="F34" s="186" t="s">
        <v>97</v>
      </c>
      <c r="G34" s="79" t="s">
        <v>33</v>
      </c>
      <c r="H34" s="78">
        <v>650</v>
      </c>
      <c r="I34" s="319">
        <f t="shared" si="3"/>
        <v>3750.4999999999995</v>
      </c>
      <c r="J34" s="169">
        <f t="shared" si="0"/>
        <v>6552</v>
      </c>
      <c r="K34" s="169">
        <f t="shared" si="1"/>
        <v>37805.039999999994</v>
      </c>
      <c r="L34" s="160"/>
    </row>
    <row r="35" spans="1:12" x14ac:dyDescent="0.25">
      <c r="A35" s="81"/>
      <c r="B35" s="82" t="s">
        <v>159</v>
      </c>
      <c r="C35" s="83" t="s">
        <v>33</v>
      </c>
      <c r="D35" s="40">
        <v>1117</v>
      </c>
      <c r="E35" s="319">
        <f t="shared" si="2"/>
        <v>6445.0899999999992</v>
      </c>
      <c r="F35" s="82"/>
      <c r="G35" s="85"/>
      <c r="H35" s="84"/>
      <c r="I35" s="319">
        <f t="shared" si="3"/>
        <v>0</v>
      </c>
      <c r="J35" s="169">
        <f t="shared" si="0"/>
        <v>7669</v>
      </c>
      <c r="K35" s="169">
        <f t="shared" si="1"/>
        <v>44250.13</v>
      </c>
      <c r="L35" s="160"/>
    </row>
    <row r="36" spans="1:12" x14ac:dyDescent="0.25">
      <c r="A36" s="87"/>
      <c r="B36" s="88"/>
      <c r="C36" s="108"/>
      <c r="D36" s="90"/>
      <c r="E36" s="319">
        <f t="shared" si="2"/>
        <v>0</v>
      </c>
      <c r="F36" s="88"/>
      <c r="G36" s="89"/>
      <c r="H36" s="90"/>
      <c r="I36" s="319">
        <f t="shared" si="3"/>
        <v>0</v>
      </c>
      <c r="J36" s="169">
        <f t="shared" si="0"/>
        <v>7669</v>
      </c>
      <c r="K36" s="169">
        <f t="shared" si="1"/>
        <v>44250.13</v>
      </c>
      <c r="L36" s="160"/>
    </row>
    <row r="37" spans="1:12" x14ac:dyDescent="0.25">
      <c r="A37" s="76">
        <v>44175</v>
      </c>
      <c r="B37" s="77" t="s">
        <v>11</v>
      </c>
      <c r="C37" s="109" t="s">
        <v>156</v>
      </c>
      <c r="D37" s="78">
        <v>118</v>
      </c>
      <c r="E37" s="319">
        <f t="shared" si="2"/>
        <v>680.8599999999999</v>
      </c>
      <c r="F37" s="186" t="s">
        <v>97</v>
      </c>
      <c r="G37" s="79" t="s">
        <v>33</v>
      </c>
      <c r="H37" s="78">
        <v>607</v>
      </c>
      <c r="I37" s="319">
        <f t="shared" si="3"/>
        <v>3502.39</v>
      </c>
      <c r="J37" s="169">
        <f t="shared" si="0"/>
        <v>7180</v>
      </c>
      <c r="K37" s="169">
        <f t="shared" si="1"/>
        <v>41428.6</v>
      </c>
      <c r="L37" s="160"/>
    </row>
    <row r="38" spans="1:12" x14ac:dyDescent="0.25">
      <c r="A38" s="81"/>
      <c r="B38" s="82"/>
      <c r="C38" s="83"/>
      <c r="D38" s="84"/>
      <c r="E38" s="319">
        <f t="shared" si="2"/>
        <v>0</v>
      </c>
      <c r="F38" s="82"/>
      <c r="G38" s="85"/>
      <c r="H38" s="84"/>
      <c r="I38" s="319">
        <f t="shared" si="3"/>
        <v>0</v>
      </c>
      <c r="J38" s="169">
        <f t="shared" si="0"/>
        <v>7180</v>
      </c>
      <c r="K38" s="169">
        <f t="shared" si="1"/>
        <v>41428.6</v>
      </c>
      <c r="L38" s="160"/>
    </row>
    <row r="39" spans="1:12" x14ac:dyDescent="0.25">
      <c r="A39" s="87"/>
      <c r="B39" s="88"/>
      <c r="C39" s="108"/>
      <c r="D39" s="90"/>
      <c r="E39" s="319">
        <f t="shared" si="2"/>
        <v>0</v>
      </c>
      <c r="F39" s="88"/>
      <c r="G39" s="89"/>
      <c r="H39" s="90"/>
      <c r="I39" s="319">
        <f t="shared" si="3"/>
        <v>0</v>
      </c>
      <c r="J39" s="169">
        <f t="shared" si="0"/>
        <v>7180</v>
      </c>
      <c r="K39" s="169">
        <f t="shared" si="1"/>
        <v>41428.6</v>
      </c>
      <c r="L39" s="160"/>
    </row>
    <row r="40" spans="1:12" x14ac:dyDescent="0.25">
      <c r="A40" s="76">
        <v>44176</v>
      </c>
      <c r="B40" s="77" t="s">
        <v>11</v>
      </c>
      <c r="C40" s="109"/>
      <c r="D40" s="78">
        <v>118</v>
      </c>
      <c r="E40" s="319">
        <f t="shared" si="2"/>
        <v>680.8599999999999</v>
      </c>
      <c r="F40" s="186" t="s">
        <v>97</v>
      </c>
      <c r="G40" s="79" t="s">
        <v>33</v>
      </c>
      <c r="H40" s="78">
        <v>550</v>
      </c>
      <c r="I40" s="319">
        <f t="shared" si="3"/>
        <v>3173.4999999999995</v>
      </c>
      <c r="J40" s="169">
        <f t="shared" si="0"/>
        <v>6748</v>
      </c>
      <c r="K40" s="169">
        <f t="shared" si="1"/>
        <v>38935.96</v>
      </c>
      <c r="L40" s="160"/>
    </row>
    <row r="41" spans="1:12" x14ac:dyDescent="0.25">
      <c r="A41" s="81"/>
      <c r="B41" s="82" t="s">
        <v>160</v>
      </c>
      <c r="C41" s="83" t="s">
        <v>33</v>
      </c>
      <c r="D41" s="84">
        <v>930</v>
      </c>
      <c r="E41" s="319">
        <f t="shared" si="2"/>
        <v>5366.0999999999995</v>
      </c>
      <c r="F41" s="82"/>
      <c r="G41" s="85"/>
      <c r="H41" s="84"/>
      <c r="I41" s="319">
        <f t="shared" si="3"/>
        <v>0</v>
      </c>
      <c r="J41" s="169">
        <f t="shared" si="0"/>
        <v>7678</v>
      </c>
      <c r="K41" s="169">
        <f t="shared" si="1"/>
        <v>44302.06</v>
      </c>
      <c r="L41" s="160"/>
    </row>
    <row r="42" spans="1:12" x14ac:dyDescent="0.25">
      <c r="A42" s="81"/>
      <c r="B42" s="82" t="s">
        <v>151</v>
      </c>
      <c r="C42" s="83" t="s">
        <v>33</v>
      </c>
      <c r="D42" s="84">
        <v>500</v>
      </c>
      <c r="E42" s="319">
        <f t="shared" si="2"/>
        <v>2885</v>
      </c>
      <c r="F42" s="82"/>
      <c r="G42" s="85"/>
      <c r="H42" s="84"/>
      <c r="I42" s="319">
        <f t="shared" si="3"/>
        <v>0</v>
      </c>
      <c r="J42" s="169">
        <f t="shared" si="0"/>
        <v>8178</v>
      </c>
      <c r="K42" s="169">
        <f t="shared" si="1"/>
        <v>47187.06</v>
      </c>
      <c r="L42" s="160"/>
    </row>
    <row r="43" spans="1:12" x14ac:dyDescent="0.25">
      <c r="A43" s="76">
        <v>44179</v>
      </c>
      <c r="B43" s="77" t="s">
        <v>11</v>
      </c>
      <c r="C43" s="109" t="s">
        <v>156</v>
      </c>
      <c r="D43" s="78">
        <v>91</v>
      </c>
      <c r="E43" s="319">
        <f t="shared" si="2"/>
        <v>525.06999999999994</v>
      </c>
      <c r="F43" s="186" t="s">
        <v>97</v>
      </c>
      <c r="G43" s="79" t="s">
        <v>33</v>
      </c>
      <c r="H43" s="78">
        <v>650</v>
      </c>
      <c r="I43" s="319">
        <f t="shared" si="3"/>
        <v>3750.4999999999995</v>
      </c>
      <c r="J43" s="169">
        <f t="shared" si="0"/>
        <v>7619</v>
      </c>
      <c r="K43" s="169">
        <f t="shared" si="1"/>
        <v>43961.63</v>
      </c>
      <c r="L43" s="160"/>
    </row>
    <row r="44" spans="1:12" x14ac:dyDescent="0.25">
      <c r="A44" s="81"/>
      <c r="B44" s="82" t="s">
        <v>157</v>
      </c>
      <c r="C44" s="83" t="s">
        <v>33</v>
      </c>
      <c r="D44" s="40">
        <v>2080</v>
      </c>
      <c r="E44" s="319">
        <f t="shared" si="2"/>
        <v>12001.599999999999</v>
      </c>
      <c r="F44" s="82"/>
      <c r="G44" s="85"/>
      <c r="H44" s="84"/>
      <c r="I44" s="319">
        <f t="shared" si="3"/>
        <v>0</v>
      </c>
      <c r="J44" s="169">
        <f t="shared" si="0"/>
        <v>9699</v>
      </c>
      <c r="K44" s="169">
        <f t="shared" si="1"/>
        <v>55963.229999999996</v>
      </c>
      <c r="L44" s="160"/>
    </row>
    <row r="45" spans="1:12" x14ac:dyDescent="0.25">
      <c r="A45" s="81"/>
      <c r="B45" s="82"/>
      <c r="C45" s="83"/>
      <c r="D45" s="84"/>
      <c r="E45" s="319">
        <f t="shared" si="2"/>
        <v>0</v>
      </c>
      <c r="F45" s="82"/>
      <c r="G45" s="85"/>
      <c r="H45" s="84"/>
      <c r="I45" s="319">
        <f t="shared" si="3"/>
        <v>0</v>
      </c>
      <c r="J45" s="169">
        <f t="shared" si="0"/>
        <v>9699</v>
      </c>
      <c r="K45" s="169">
        <f t="shared" si="1"/>
        <v>55963.229999999996</v>
      </c>
      <c r="L45" s="160"/>
    </row>
    <row r="46" spans="1:12" x14ac:dyDescent="0.25">
      <c r="A46" s="81"/>
      <c r="B46" s="82"/>
      <c r="C46" s="83"/>
      <c r="D46" s="84"/>
      <c r="E46" s="319">
        <f t="shared" si="2"/>
        <v>0</v>
      </c>
      <c r="F46" s="186" t="s">
        <v>97</v>
      </c>
      <c r="G46" s="85" t="s">
        <v>33</v>
      </c>
      <c r="H46" s="84">
        <v>550</v>
      </c>
      <c r="I46" s="319">
        <f t="shared" si="3"/>
        <v>3173.4999999999995</v>
      </c>
      <c r="J46" s="169">
        <f t="shared" si="0"/>
        <v>9149</v>
      </c>
      <c r="K46" s="169">
        <f t="shared" si="1"/>
        <v>52789.729999999996</v>
      </c>
      <c r="L46" s="160"/>
    </row>
    <row r="47" spans="1:12" x14ac:dyDescent="0.25">
      <c r="A47" s="81"/>
      <c r="B47" s="82"/>
      <c r="C47" s="83"/>
      <c r="D47" s="84"/>
      <c r="E47" s="319">
        <f t="shared" si="2"/>
        <v>0</v>
      </c>
      <c r="F47" s="82"/>
      <c r="G47" s="85"/>
      <c r="H47" s="84"/>
      <c r="I47" s="319">
        <f t="shared" si="3"/>
        <v>0</v>
      </c>
      <c r="J47" s="169">
        <f t="shared" si="0"/>
        <v>9149</v>
      </c>
      <c r="K47" s="169">
        <f t="shared" si="1"/>
        <v>52789.729999999996</v>
      </c>
      <c r="L47" s="160"/>
    </row>
    <row r="48" spans="1:12" x14ac:dyDescent="0.25">
      <c r="A48" s="87"/>
      <c r="B48" s="88"/>
      <c r="C48" s="108"/>
      <c r="D48" s="90"/>
      <c r="E48" s="319">
        <f t="shared" si="2"/>
        <v>0</v>
      </c>
      <c r="F48" s="88"/>
      <c r="G48" s="89"/>
      <c r="H48" s="90"/>
      <c r="I48" s="319">
        <f t="shared" si="3"/>
        <v>0</v>
      </c>
      <c r="J48" s="169">
        <f t="shared" si="0"/>
        <v>9149</v>
      </c>
      <c r="K48" s="169">
        <f t="shared" si="1"/>
        <v>52789.729999999996</v>
      </c>
      <c r="L48" s="160"/>
    </row>
    <row r="49" spans="1:12" x14ac:dyDescent="0.25">
      <c r="A49" s="76">
        <v>44180</v>
      </c>
      <c r="B49" s="77" t="s">
        <v>157</v>
      </c>
      <c r="C49" s="109" t="s">
        <v>156</v>
      </c>
      <c r="D49" s="78">
        <v>2040</v>
      </c>
      <c r="E49" s="319">
        <f t="shared" si="2"/>
        <v>11770.8</v>
      </c>
      <c r="F49" s="77"/>
      <c r="G49" s="79"/>
      <c r="H49" s="78"/>
      <c r="I49" s="319">
        <f t="shared" si="3"/>
        <v>0</v>
      </c>
      <c r="J49" s="169">
        <f t="shared" si="0"/>
        <v>11189</v>
      </c>
      <c r="K49" s="169">
        <f t="shared" si="1"/>
        <v>64560.53</v>
      </c>
      <c r="L49" s="160"/>
    </row>
    <row r="50" spans="1:12" x14ac:dyDescent="0.25">
      <c r="A50" s="81"/>
      <c r="B50" s="82"/>
      <c r="C50" s="83"/>
      <c r="D50" s="84"/>
      <c r="E50" s="319">
        <f t="shared" si="2"/>
        <v>0</v>
      </c>
      <c r="F50" s="186" t="s">
        <v>97</v>
      </c>
      <c r="G50" s="85" t="s">
        <v>33</v>
      </c>
      <c r="H50" s="84">
        <v>550</v>
      </c>
      <c r="I50" s="319">
        <f t="shared" si="3"/>
        <v>3173.4999999999995</v>
      </c>
      <c r="J50" s="169">
        <f t="shared" si="0"/>
        <v>10639</v>
      </c>
      <c r="K50" s="169">
        <f t="shared" si="1"/>
        <v>61387.03</v>
      </c>
      <c r="L50" s="160"/>
    </row>
    <row r="51" spans="1:12" x14ac:dyDescent="0.25">
      <c r="A51" s="87"/>
      <c r="B51" s="88"/>
      <c r="C51" s="108"/>
      <c r="D51" s="90"/>
      <c r="E51" s="319">
        <f t="shared" si="2"/>
        <v>0</v>
      </c>
      <c r="F51" s="88"/>
      <c r="G51" s="89"/>
      <c r="H51" s="90"/>
      <c r="I51" s="319">
        <f t="shared" si="3"/>
        <v>0</v>
      </c>
      <c r="J51" s="169">
        <f t="shared" si="0"/>
        <v>10639</v>
      </c>
      <c r="K51" s="169">
        <f t="shared" si="1"/>
        <v>61387.03</v>
      </c>
      <c r="L51" s="160"/>
    </row>
    <row r="52" spans="1:12" x14ac:dyDescent="0.25">
      <c r="A52" s="453"/>
      <c r="B52" s="104"/>
      <c r="C52" s="454"/>
      <c r="D52" s="106"/>
      <c r="E52" s="319">
        <f t="shared" si="2"/>
        <v>0</v>
      </c>
      <c r="F52" s="104"/>
      <c r="G52" s="105"/>
      <c r="H52" s="106"/>
      <c r="I52" s="319">
        <f t="shared" si="3"/>
        <v>0</v>
      </c>
      <c r="J52" s="169">
        <f t="shared" si="0"/>
        <v>10639</v>
      </c>
      <c r="K52" s="169">
        <f t="shared" si="1"/>
        <v>61387.03</v>
      </c>
      <c r="L52" s="160"/>
    </row>
    <row r="53" spans="1:12" x14ac:dyDescent="0.25">
      <c r="A53" s="76">
        <v>44181</v>
      </c>
      <c r="B53" s="77" t="s">
        <v>11</v>
      </c>
      <c r="C53" s="109" t="s">
        <v>156</v>
      </c>
      <c r="D53" s="78">
        <v>140</v>
      </c>
      <c r="E53" s="319">
        <f t="shared" si="2"/>
        <v>807.8</v>
      </c>
      <c r="F53" s="186" t="s">
        <v>97</v>
      </c>
      <c r="G53" s="79" t="s">
        <v>33</v>
      </c>
      <c r="H53" s="78">
        <v>650</v>
      </c>
      <c r="I53" s="319">
        <f t="shared" si="3"/>
        <v>3750.4999999999995</v>
      </c>
      <c r="J53" s="169">
        <f t="shared" si="0"/>
        <v>10129</v>
      </c>
      <c r="K53" s="169">
        <f t="shared" si="1"/>
        <v>58444.329999999994</v>
      </c>
      <c r="L53" s="160"/>
    </row>
    <row r="54" spans="1:12" x14ac:dyDescent="0.25">
      <c r="A54" s="81"/>
      <c r="B54" s="82"/>
      <c r="C54" s="83"/>
      <c r="D54" s="84"/>
      <c r="E54" s="319">
        <f t="shared" si="2"/>
        <v>0</v>
      </c>
      <c r="F54" s="82"/>
      <c r="G54" s="85"/>
      <c r="H54" s="84"/>
      <c r="I54" s="319">
        <f t="shared" si="3"/>
        <v>0</v>
      </c>
      <c r="J54" s="169">
        <f t="shared" si="0"/>
        <v>10129</v>
      </c>
      <c r="K54" s="169">
        <f t="shared" si="1"/>
        <v>58444.329999999994</v>
      </c>
      <c r="L54" s="160"/>
    </row>
    <row r="55" spans="1:12" x14ac:dyDescent="0.25">
      <c r="A55" s="81"/>
      <c r="B55" s="82"/>
      <c r="C55" s="83"/>
      <c r="D55" s="84"/>
      <c r="E55" s="319">
        <f t="shared" si="2"/>
        <v>0</v>
      </c>
      <c r="F55" s="82"/>
      <c r="G55" s="85"/>
      <c r="H55" s="84"/>
      <c r="I55" s="319">
        <f t="shared" si="3"/>
        <v>0</v>
      </c>
      <c r="J55" s="169">
        <f t="shared" si="0"/>
        <v>10129</v>
      </c>
      <c r="K55" s="169">
        <f t="shared" si="1"/>
        <v>58444.329999999994</v>
      </c>
      <c r="L55" s="160"/>
    </row>
    <row r="56" spans="1:12" x14ac:dyDescent="0.25">
      <c r="A56" s="87"/>
      <c r="B56" s="88"/>
      <c r="C56" s="108"/>
      <c r="D56" s="90"/>
      <c r="E56" s="319">
        <f t="shared" si="2"/>
        <v>0</v>
      </c>
      <c r="F56" s="88"/>
      <c r="G56" s="89"/>
      <c r="H56" s="90"/>
      <c r="I56" s="319">
        <f t="shared" si="3"/>
        <v>0</v>
      </c>
      <c r="J56" s="169">
        <f t="shared" si="0"/>
        <v>10129</v>
      </c>
      <c r="K56" s="169">
        <f t="shared" si="1"/>
        <v>58444.329999999994</v>
      </c>
      <c r="L56" s="160"/>
    </row>
    <row r="57" spans="1:12" x14ac:dyDescent="0.25">
      <c r="A57" s="76">
        <v>44182</v>
      </c>
      <c r="B57" s="77" t="s">
        <v>11</v>
      </c>
      <c r="C57" s="109" t="s">
        <v>156</v>
      </c>
      <c r="D57" s="27">
        <v>141</v>
      </c>
      <c r="E57" s="319">
        <f t="shared" si="2"/>
        <v>813.56999999999994</v>
      </c>
      <c r="F57" s="186" t="s">
        <v>97</v>
      </c>
      <c r="G57" s="79" t="s">
        <v>33</v>
      </c>
      <c r="H57" s="78">
        <v>650</v>
      </c>
      <c r="I57" s="319">
        <f t="shared" si="3"/>
        <v>3750.4999999999995</v>
      </c>
      <c r="J57" s="169">
        <f t="shared" si="0"/>
        <v>9620</v>
      </c>
      <c r="K57" s="169">
        <f t="shared" si="1"/>
        <v>55507.399999999994</v>
      </c>
      <c r="L57" s="160"/>
    </row>
    <row r="58" spans="1:12" x14ac:dyDescent="0.25">
      <c r="A58" s="81"/>
      <c r="B58" s="82" t="s">
        <v>89</v>
      </c>
      <c r="C58" s="83" t="s">
        <v>33</v>
      </c>
      <c r="D58" s="40">
        <v>855</v>
      </c>
      <c r="E58" s="319">
        <f t="shared" si="2"/>
        <v>4933.3499999999995</v>
      </c>
      <c r="F58" s="82"/>
      <c r="G58" s="85"/>
      <c r="H58" s="84"/>
      <c r="I58" s="319">
        <f t="shared" si="3"/>
        <v>0</v>
      </c>
      <c r="J58" s="169">
        <f t="shared" si="0"/>
        <v>10475</v>
      </c>
      <c r="K58" s="169">
        <f t="shared" si="1"/>
        <v>60440.749999999993</v>
      </c>
      <c r="L58" s="160"/>
    </row>
    <row r="59" spans="1:12" x14ac:dyDescent="0.25">
      <c r="A59" s="81"/>
      <c r="B59" s="82" t="s">
        <v>157</v>
      </c>
      <c r="C59" s="83" t="s">
        <v>33</v>
      </c>
      <c r="D59" s="84">
        <v>1040</v>
      </c>
      <c r="E59" s="319">
        <f t="shared" si="2"/>
        <v>6000.7999999999993</v>
      </c>
      <c r="F59" s="82"/>
      <c r="G59" s="85"/>
      <c r="H59" s="84"/>
      <c r="I59" s="319">
        <f t="shared" si="3"/>
        <v>0</v>
      </c>
      <c r="J59" s="169">
        <f t="shared" si="0"/>
        <v>11515</v>
      </c>
      <c r="K59" s="169">
        <f t="shared" si="1"/>
        <v>66441.549999999988</v>
      </c>
      <c r="L59" s="160"/>
    </row>
    <row r="60" spans="1:12" x14ac:dyDescent="0.25">
      <c r="A60" s="87"/>
      <c r="B60" s="88"/>
      <c r="C60" s="108"/>
      <c r="D60" s="90"/>
      <c r="E60" s="319">
        <f t="shared" si="2"/>
        <v>0</v>
      </c>
      <c r="F60" s="88"/>
      <c r="G60" s="89"/>
      <c r="H60" s="90"/>
      <c r="I60" s="319">
        <f t="shared" si="3"/>
        <v>0</v>
      </c>
      <c r="J60" s="169">
        <f t="shared" si="0"/>
        <v>11515</v>
      </c>
      <c r="K60" s="169">
        <f t="shared" si="1"/>
        <v>66441.549999999988</v>
      </c>
      <c r="L60" s="160"/>
    </row>
    <row r="61" spans="1:12" x14ac:dyDescent="0.25">
      <c r="A61" s="87"/>
      <c r="B61" s="88"/>
      <c r="C61" s="108"/>
      <c r="D61" s="90"/>
      <c r="E61" s="319">
        <f t="shared" si="2"/>
        <v>0</v>
      </c>
      <c r="F61" s="88"/>
      <c r="G61" s="89"/>
      <c r="H61" s="90"/>
      <c r="I61" s="319">
        <f t="shared" si="3"/>
        <v>0</v>
      </c>
      <c r="J61" s="169">
        <f t="shared" si="0"/>
        <v>11515</v>
      </c>
      <c r="K61" s="169">
        <f t="shared" si="1"/>
        <v>66441.549999999988</v>
      </c>
      <c r="L61" s="160"/>
    </row>
    <row r="62" spans="1:12" x14ac:dyDescent="0.25">
      <c r="A62" s="76">
        <v>44183</v>
      </c>
      <c r="B62" s="77" t="s">
        <v>11</v>
      </c>
      <c r="C62" s="109" t="s">
        <v>156</v>
      </c>
      <c r="D62" s="27">
        <v>156</v>
      </c>
      <c r="E62" s="319">
        <f t="shared" si="2"/>
        <v>900.11999999999989</v>
      </c>
      <c r="F62" s="186" t="s">
        <v>97</v>
      </c>
      <c r="G62" s="79" t="s">
        <v>33</v>
      </c>
      <c r="H62" s="78">
        <v>650</v>
      </c>
      <c r="I62" s="319">
        <f t="shared" si="3"/>
        <v>3750.4999999999995</v>
      </c>
      <c r="J62" s="169">
        <f t="shared" si="0"/>
        <v>11021</v>
      </c>
      <c r="K62" s="169">
        <f t="shared" si="1"/>
        <v>63591.17</v>
      </c>
      <c r="L62" s="160"/>
    </row>
    <row r="63" spans="1:12" x14ac:dyDescent="0.25">
      <c r="A63" s="81"/>
      <c r="B63" s="82"/>
      <c r="C63" s="83"/>
      <c r="D63" s="84"/>
      <c r="E63" s="319">
        <f t="shared" si="2"/>
        <v>0</v>
      </c>
      <c r="F63" s="82"/>
      <c r="G63" s="85"/>
      <c r="H63" s="84"/>
      <c r="I63" s="319">
        <f t="shared" si="3"/>
        <v>0</v>
      </c>
      <c r="J63" s="169">
        <f t="shared" si="0"/>
        <v>11021</v>
      </c>
      <c r="K63" s="169">
        <f t="shared" si="1"/>
        <v>63591.17</v>
      </c>
      <c r="L63" s="160"/>
    </row>
    <row r="64" spans="1:12" x14ac:dyDescent="0.25">
      <c r="A64" s="87"/>
      <c r="B64" s="88"/>
      <c r="C64" s="108"/>
      <c r="D64" s="90"/>
      <c r="E64" s="319">
        <f t="shared" si="2"/>
        <v>0</v>
      </c>
      <c r="F64" s="88"/>
      <c r="G64" s="89"/>
      <c r="H64" s="90"/>
      <c r="I64" s="319">
        <f t="shared" si="3"/>
        <v>0</v>
      </c>
      <c r="J64" s="169">
        <f t="shared" si="0"/>
        <v>11021</v>
      </c>
      <c r="K64" s="169">
        <f t="shared" si="1"/>
        <v>63591.17</v>
      </c>
      <c r="L64" s="160"/>
    </row>
    <row r="65" spans="1:12" x14ac:dyDescent="0.25">
      <c r="A65" s="76">
        <v>44184</v>
      </c>
      <c r="B65" s="82" t="s">
        <v>157</v>
      </c>
      <c r="C65" s="83" t="s">
        <v>33</v>
      </c>
      <c r="D65" s="27">
        <v>2080</v>
      </c>
      <c r="E65" s="319">
        <f t="shared" ref="E65:E96" si="4">D65*5.77</f>
        <v>12001.599999999999</v>
      </c>
      <c r="F65" s="77"/>
      <c r="G65" s="79"/>
      <c r="H65" s="78"/>
      <c r="I65" s="319">
        <f t="shared" si="3"/>
        <v>0</v>
      </c>
      <c r="J65" s="169">
        <f t="shared" si="0"/>
        <v>13101</v>
      </c>
      <c r="K65" s="169">
        <f t="shared" si="1"/>
        <v>75592.76999999999</v>
      </c>
      <c r="L65" s="160"/>
    </row>
    <row r="66" spans="1:12" x14ac:dyDescent="0.25">
      <c r="A66" s="87"/>
      <c r="B66" s="88"/>
      <c r="C66" s="108"/>
      <c r="D66" s="90"/>
      <c r="E66" s="319">
        <f t="shared" si="4"/>
        <v>0</v>
      </c>
      <c r="F66" s="88"/>
      <c r="G66" s="89"/>
      <c r="H66" s="90"/>
      <c r="I66" s="319">
        <f t="shared" ref="I66:I94" si="5">H66*5.77</f>
        <v>0</v>
      </c>
      <c r="J66" s="169">
        <f t="shared" si="0"/>
        <v>13101</v>
      </c>
      <c r="K66" s="169">
        <f t="shared" si="1"/>
        <v>75592.76999999999</v>
      </c>
      <c r="L66" s="160"/>
    </row>
    <row r="67" spans="1:12" x14ac:dyDescent="0.25">
      <c r="A67" s="76">
        <v>44186</v>
      </c>
      <c r="B67" s="77" t="s">
        <v>11</v>
      </c>
      <c r="C67" s="109" t="s">
        <v>156</v>
      </c>
      <c r="D67" s="27">
        <v>147</v>
      </c>
      <c r="E67" s="319">
        <f t="shared" si="4"/>
        <v>848.18999999999994</v>
      </c>
      <c r="F67" s="186" t="s">
        <v>97</v>
      </c>
      <c r="G67" s="79" t="s">
        <v>33</v>
      </c>
      <c r="H67" s="78">
        <v>440</v>
      </c>
      <c r="I67" s="319">
        <f t="shared" si="5"/>
        <v>2538.7999999999997</v>
      </c>
      <c r="J67" s="169">
        <f t="shared" si="0"/>
        <v>12808</v>
      </c>
      <c r="K67" s="169">
        <f t="shared" si="1"/>
        <v>73902.159999999989</v>
      </c>
      <c r="L67" s="160"/>
    </row>
    <row r="68" spans="1:12" x14ac:dyDescent="0.25">
      <c r="A68" s="81"/>
      <c r="B68" s="82"/>
      <c r="C68" s="83"/>
      <c r="D68" s="84"/>
      <c r="E68" s="319">
        <f t="shared" si="4"/>
        <v>0</v>
      </c>
      <c r="F68" s="82"/>
      <c r="G68" s="85"/>
      <c r="H68" s="84"/>
      <c r="I68" s="319">
        <f t="shared" si="5"/>
        <v>0</v>
      </c>
      <c r="J68" s="169">
        <f t="shared" si="0"/>
        <v>12808</v>
      </c>
      <c r="K68" s="169">
        <f t="shared" si="1"/>
        <v>73902.159999999989</v>
      </c>
      <c r="L68" s="160"/>
    </row>
    <row r="69" spans="1:12" x14ac:dyDescent="0.25">
      <c r="A69" s="81"/>
      <c r="B69" s="82" t="s">
        <v>20</v>
      </c>
      <c r="C69" s="83" t="s">
        <v>33</v>
      </c>
      <c r="D69" s="84">
        <v>1000</v>
      </c>
      <c r="E69" s="319">
        <f t="shared" si="4"/>
        <v>5770</v>
      </c>
      <c r="F69" s="186" t="s">
        <v>97</v>
      </c>
      <c r="G69" s="85" t="s">
        <v>33</v>
      </c>
      <c r="H69" s="84">
        <v>575</v>
      </c>
      <c r="I69" s="319">
        <f t="shared" si="5"/>
        <v>3317.7499999999995</v>
      </c>
      <c r="J69" s="169">
        <f t="shared" ref="J69:J99" si="6">J68+D69-H69</f>
        <v>13233</v>
      </c>
      <c r="K69" s="169">
        <f t="shared" si="1"/>
        <v>76354.409999999989</v>
      </c>
      <c r="L69" s="160"/>
    </row>
    <row r="70" spans="1:12" x14ac:dyDescent="0.25">
      <c r="A70" s="81"/>
      <c r="B70" s="82" t="s">
        <v>8</v>
      </c>
      <c r="C70" s="83" t="s">
        <v>33</v>
      </c>
      <c r="D70" s="84">
        <v>1077</v>
      </c>
      <c r="E70" s="319">
        <f t="shared" si="4"/>
        <v>6214.29</v>
      </c>
      <c r="F70" s="82"/>
      <c r="G70" s="85"/>
      <c r="H70" s="84"/>
      <c r="I70" s="319">
        <f t="shared" si="5"/>
        <v>0</v>
      </c>
      <c r="J70" s="169">
        <f t="shared" si="6"/>
        <v>14310</v>
      </c>
      <c r="K70" s="169">
        <f t="shared" si="1"/>
        <v>82568.7</v>
      </c>
      <c r="L70" s="160"/>
    </row>
    <row r="71" spans="1:12" x14ac:dyDescent="0.25">
      <c r="A71" s="81"/>
      <c r="B71" s="82" t="s">
        <v>157</v>
      </c>
      <c r="C71" s="83" t="s">
        <v>33</v>
      </c>
      <c r="D71" s="84">
        <v>2080</v>
      </c>
      <c r="E71" s="319">
        <f t="shared" si="4"/>
        <v>12001.599999999999</v>
      </c>
      <c r="F71" s="82"/>
      <c r="G71" s="85"/>
      <c r="H71" s="84"/>
      <c r="I71" s="319">
        <f t="shared" si="5"/>
        <v>0</v>
      </c>
      <c r="J71" s="169">
        <f t="shared" si="6"/>
        <v>16390</v>
      </c>
      <c r="K71" s="169">
        <f t="shared" si="1"/>
        <v>94570.299999999988</v>
      </c>
      <c r="L71" s="160"/>
    </row>
    <row r="72" spans="1:12" x14ac:dyDescent="0.25">
      <c r="A72" s="87"/>
      <c r="B72" s="88"/>
      <c r="C72" s="108"/>
      <c r="D72" s="90"/>
      <c r="E72" s="319">
        <f t="shared" si="4"/>
        <v>0</v>
      </c>
      <c r="F72" s="88"/>
      <c r="G72" s="89"/>
      <c r="H72" s="90"/>
      <c r="I72" s="319">
        <f t="shared" si="5"/>
        <v>0</v>
      </c>
      <c r="J72" s="169">
        <f t="shared" si="6"/>
        <v>16390</v>
      </c>
      <c r="K72" s="169">
        <f t="shared" si="1"/>
        <v>94570.299999999988</v>
      </c>
      <c r="L72" s="160"/>
    </row>
    <row r="73" spans="1:12" x14ac:dyDescent="0.25">
      <c r="A73" s="76">
        <v>44187</v>
      </c>
      <c r="B73" s="77" t="s">
        <v>11</v>
      </c>
      <c r="C73" s="109" t="s">
        <v>156</v>
      </c>
      <c r="D73" s="78">
        <v>54</v>
      </c>
      <c r="E73" s="319">
        <f t="shared" si="4"/>
        <v>311.58</v>
      </c>
      <c r="F73" s="186" t="s">
        <v>97</v>
      </c>
      <c r="G73" s="79" t="s">
        <v>33</v>
      </c>
      <c r="H73" s="78">
        <v>1000</v>
      </c>
      <c r="I73" s="319">
        <f t="shared" si="5"/>
        <v>5770</v>
      </c>
      <c r="J73" s="169">
        <f t="shared" si="6"/>
        <v>15444</v>
      </c>
      <c r="K73" s="169">
        <f t="shared" si="1"/>
        <v>89111.87999999999</v>
      </c>
      <c r="L73" s="160"/>
    </row>
    <row r="74" spans="1:12" x14ac:dyDescent="0.25">
      <c r="A74" s="81"/>
      <c r="B74" s="82"/>
      <c r="C74" s="83"/>
      <c r="D74" s="84"/>
      <c r="E74" s="319">
        <f t="shared" si="4"/>
        <v>0</v>
      </c>
      <c r="F74" s="82"/>
      <c r="G74" s="85"/>
      <c r="H74" s="84"/>
      <c r="I74" s="319">
        <f t="shared" si="5"/>
        <v>0</v>
      </c>
      <c r="J74" s="169">
        <f t="shared" si="6"/>
        <v>15444</v>
      </c>
      <c r="K74" s="169">
        <f t="shared" si="1"/>
        <v>89111.87999999999</v>
      </c>
      <c r="L74" s="160"/>
    </row>
    <row r="75" spans="1:12" x14ac:dyDescent="0.25">
      <c r="A75" s="81"/>
      <c r="B75" s="82"/>
      <c r="C75" s="83"/>
      <c r="D75" s="84"/>
      <c r="E75" s="319">
        <f t="shared" si="4"/>
        <v>0</v>
      </c>
      <c r="F75" s="82"/>
      <c r="G75" s="85"/>
      <c r="H75" s="84"/>
      <c r="I75" s="319">
        <f t="shared" si="5"/>
        <v>0</v>
      </c>
      <c r="J75" s="169">
        <f t="shared" si="6"/>
        <v>15444</v>
      </c>
      <c r="K75" s="169">
        <f t="shared" si="1"/>
        <v>89111.87999999999</v>
      </c>
      <c r="L75" s="160"/>
    </row>
    <row r="76" spans="1:12" x14ac:dyDescent="0.25">
      <c r="A76" s="87"/>
      <c r="B76" s="88"/>
      <c r="C76" s="108"/>
      <c r="D76" s="90"/>
      <c r="E76" s="319">
        <f t="shared" si="4"/>
        <v>0</v>
      </c>
      <c r="F76" s="88"/>
      <c r="G76" s="89"/>
      <c r="H76" s="90"/>
      <c r="I76" s="319">
        <f t="shared" si="5"/>
        <v>0</v>
      </c>
      <c r="J76" s="169">
        <f t="shared" si="6"/>
        <v>15444</v>
      </c>
      <c r="K76" s="169">
        <f t="shared" si="1"/>
        <v>89111.87999999999</v>
      </c>
      <c r="L76" s="160"/>
    </row>
    <row r="77" spans="1:12" x14ac:dyDescent="0.25">
      <c r="A77" s="76">
        <v>44188</v>
      </c>
      <c r="B77" s="77" t="s">
        <v>11</v>
      </c>
      <c r="C77" s="109" t="s">
        <v>156</v>
      </c>
      <c r="D77" s="78">
        <v>170</v>
      </c>
      <c r="E77" s="319">
        <f t="shared" si="4"/>
        <v>980.9</v>
      </c>
      <c r="F77" s="77"/>
      <c r="G77" s="79"/>
      <c r="H77" s="78"/>
      <c r="I77" s="319">
        <f t="shared" si="5"/>
        <v>0</v>
      </c>
      <c r="J77" s="169">
        <f t="shared" si="6"/>
        <v>15614</v>
      </c>
      <c r="K77" s="169">
        <f t="shared" si="1"/>
        <v>90092.78</v>
      </c>
      <c r="L77" s="160"/>
    </row>
    <row r="78" spans="1:12" x14ac:dyDescent="0.25">
      <c r="A78" s="81"/>
      <c r="B78" s="82" t="s">
        <v>19</v>
      </c>
      <c r="C78" s="83" t="s">
        <v>33</v>
      </c>
      <c r="D78" s="84">
        <v>926</v>
      </c>
      <c r="E78" s="319">
        <f t="shared" si="4"/>
        <v>5343.0199999999995</v>
      </c>
      <c r="F78" s="82"/>
      <c r="G78" s="85"/>
      <c r="H78" s="84"/>
      <c r="I78" s="319">
        <f t="shared" si="5"/>
        <v>0</v>
      </c>
      <c r="J78" s="169">
        <f t="shared" si="6"/>
        <v>16540</v>
      </c>
      <c r="K78" s="169">
        <f t="shared" si="1"/>
        <v>95435.799999999988</v>
      </c>
      <c r="L78" s="160"/>
    </row>
    <row r="79" spans="1:12" x14ac:dyDescent="0.25">
      <c r="A79" s="81"/>
      <c r="B79" s="82" t="s">
        <v>157</v>
      </c>
      <c r="C79" s="83" t="s">
        <v>33</v>
      </c>
      <c r="D79" s="84">
        <v>1040</v>
      </c>
      <c r="E79" s="319">
        <f t="shared" si="4"/>
        <v>6000.7999999999993</v>
      </c>
      <c r="F79" s="82"/>
      <c r="G79" s="85"/>
      <c r="H79" s="84"/>
      <c r="I79" s="319">
        <f t="shared" si="5"/>
        <v>0</v>
      </c>
      <c r="J79" s="169">
        <f t="shared" si="6"/>
        <v>17580</v>
      </c>
      <c r="K79" s="169">
        <f t="shared" si="1"/>
        <v>101436.59999999999</v>
      </c>
      <c r="L79" s="160"/>
    </row>
    <row r="80" spans="1:12" x14ac:dyDescent="0.25">
      <c r="A80" s="81"/>
      <c r="B80" s="82" t="s">
        <v>161</v>
      </c>
      <c r="C80" s="83" t="s">
        <v>33</v>
      </c>
      <c r="D80" s="84">
        <v>967</v>
      </c>
      <c r="E80" s="319">
        <f t="shared" si="4"/>
        <v>5579.5899999999992</v>
      </c>
      <c r="F80" s="82"/>
      <c r="G80" s="85"/>
      <c r="H80" s="84"/>
      <c r="I80" s="319">
        <f t="shared" si="5"/>
        <v>0</v>
      </c>
      <c r="J80" s="169">
        <f t="shared" si="6"/>
        <v>18547</v>
      </c>
      <c r="K80" s="169">
        <f t="shared" si="1"/>
        <v>107016.18999999999</v>
      </c>
      <c r="L80" s="160"/>
    </row>
    <row r="81" spans="1:12" x14ac:dyDescent="0.25">
      <c r="A81" s="87"/>
      <c r="B81" s="88"/>
      <c r="C81" s="108"/>
      <c r="D81" s="55"/>
      <c r="E81" s="319">
        <f t="shared" si="4"/>
        <v>0</v>
      </c>
      <c r="F81" s="88"/>
      <c r="G81" s="89"/>
      <c r="H81" s="90"/>
      <c r="I81" s="319">
        <f t="shared" si="5"/>
        <v>0</v>
      </c>
      <c r="J81" s="169">
        <f t="shared" si="6"/>
        <v>18547</v>
      </c>
      <c r="K81" s="169">
        <f t="shared" si="1"/>
        <v>107016.18999999999</v>
      </c>
      <c r="L81" s="160"/>
    </row>
    <row r="82" spans="1:12" x14ac:dyDescent="0.25">
      <c r="A82" s="117">
        <v>44189</v>
      </c>
      <c r="B82" s="118" t="s">
        <v>11</v>
      </c>
      <c r="C82" s="119" t="s">
        <v>156</v>
      </c>
      <c r="D82" s="20">
        <v>112</v>
      </c>
      <c r="E82" s="319">
        <f t="shared" si="4"/>
        <v>646.24</v>
      </c>
      <c r="F82" s="118"/>
      <c r="G82" s="125"/>
      <c r="H82" s="120"/>
      <c r="I82" s="319">
        <f t="shared" si="5"/>
        <v>0</v>
      </c>
      <c r="J82" s="169">
        <f t="shared" si="6"/>
        <v>18659</v>
      </c>
      <c r="K82" s="169">
        <f t="shared" si="1"/>
        <v>107662.43</v>
      </c>
      <c r="L82" s="160"/>
    </row>
    <row r="83" spans="1:12" x14ac:dyDescent="0.25">
      <c r="A83" s="87"/>
      <c r="B83" s="82" t="s">
        <v>157</v>
      </c>
      <c r="C83" s="83" t="s">
        <v>33</v>
      </c>
      <c r="D83" s="84">
        <v>1040</v>
      </c>
      <c r="E83" s="319">
        <f t="shared" si="4"/>
        <v>6000.7999999999993</v>
      </c>
      <c r="F83" s="88"/>
      <c r="G83" s="89"/>
      <c r="H83" s="90"/>
      <c r="I83" s="319">
        <f t="shared" si="5"/>
        <v>0</v>
      </c>
      <c r="J83" s="169">
        <f t="shared" si="6"/>
        <v>19699</v>
      </c>
      <c r="K83" s="169">
        <f t="shared" si="1"/>
        <v>113663.23</v>
      </c>
      <c r="L83" s="160"/>
    </row>
    <row r="84" spans="1:12" x14ac:dyDescent="0.25">
      <c r="A84" s="87"/>
      <c r="B84" s="88"/>
      <c r="C84" s="108"/>
      <c r="D84" s="55"/>
      <c r="E84" s="319">
        <f t="shared" si="4"/>
        <v>0</v>
      </c>
      <c r="F84" s="88"/>
      <c r="G84" s="89"/>
      <c r="H84" s="90"/>
      <c r="I84" s="319">
        <f t="shared" si="5"/>
        <v>0</v>
      </c>
      <c r="J84" s="169">
        <f t="shared" si="6"/>
        <v>19699</v>
      </c>
      <c r="K84" s="169">
        <f t="shared" si="1"/>
        <v>113663.23</v>
      </c>
      <c r="L84" s="160"/>
    </row>
    <row r="85" spans="1:12" x14ac:dyDescent="0.25">
      <c r="A85" s="76">
        <v>44193</v>
      </c>
      <c r="B85" s="77" t="s">
        <v>11</v>
      </c>
      <c r="C85" s="109" t="s">
        <v>156</v>
      </c>
      <c r="D85" s="27">
        <v>141</v>
      </c>
      <c r="E85" s="319">
        <f t="shared" si="4"/>
        <v>813.56999999999994</v>
      </c>
      <c r="F85" s="186" t="s">
        <v>97</v>
      </c>
      <c r="G85" s="79" t="s">
        <v>33</v>
      </c>
      <c r="H85" s="78">
        <v>847</v>
      </c>
      <c r="I85" s="319">
        <f t="shared" si="5"/>
        <v>4887.1899999999996</v>
      </c>
      <c r="J85" s="169">
        <f t="shared" si="6"/>
        <v>18993</v>
      </c>
      <c r="K85" s="169">
        <f t="shared" si="1"/>
        <v>109589.60999999999</v>
      </c>
      <c r="L85" s="160"/>
    </row>
    <row r="86" spans="1:12" x14ac:dyDescent="0.25">
      <c r="A86" s="81"/>
      <c r="B86" s="82" t="s">
        <v>160</v>
      </c>
      <c r="C86" s="83" t="s">
        <v>33</v>
      </c>
      <c r="D86" s="84">
        <v>800</v>
      </c>
      <c r="E86" s="319">
        <f t="shared" si="4"/>
        <v>4616</v>
      </c>
      <c r="F86" s="82"/>
      <c r="G86" s="85"/>
      <c r="H86" s="84"/>
      <c r="I86" s="319">
        <f t="shared" si="5"/>
        <v>0</v>
      </c>
      <c r="J86" s="169">
        <f t="shared" si="6"/>
        <v>19793</v>
      </c>
      <c r="K86" s="169">
        <f t="shared" si="1"/>
        <v>114205.60999999999</v>
      </c>
      <c r="L86" s="160"/>
    </row>
    <row r="87" spans="1:12" x14ac:dyDescent="0.25">
      <c r="A87" s="81"/>
      <c r="B87" s="82"/>
      <c r="C87" s="83"/>
      <c r="D87" s="84"/>
      <c r="E87" s="319">
        <f t="shared" si="4"/>
        <v>0</v>
      </c>
      <c r="I87" s="319">
        <f>H86*5.77</f>
        <v>0</v>
      </c>
      <c r="J87" s="169">
        <f t="shared" si="6"/>
        <v>19793</v>
      </c>
      <c r="K87" s="169">
        <f t="shared" si="1"/>
        <v>114205.60999999999</v>
      </c>
      <c r="L87" s="160"/>
    </row>
    <row r="88" spans="1:12" x14ac:dyDescent="0.25">
      <c r="A88" s="87"/>
      <c r="B88" s="88"/>
      <c r="C88" s="108"/>
      <c r="D88" s="90"/>
      <c r="E88" s="319">
        <f t="shared" si="4"/>
        <v>0</v>
      </c>
      <c r="F88" s="88"/>
      <c r="G88" s="89"/>
      <c r="H88" s="90"/>
      <c r="I88" s="319">
        <f t="shared" si="5"/>
        <v>0</v>
      </c>
      <c r="J88" s="169">
        <f t="shared" si="6"/>
        <v>19793</v>
      </c>
      <c r="K88" s="169">
        <f t="shared" si="1"/>
        <v>114205.60999999999</v>
      </c>
      <c r="L88" s="160"/>
    </row>
    <row r="89" spans="1:12" x14ac:dyDescent="0.25">
      <c r="A89" s="76">
        <v>44194</v>
      </c>
      <c r="B89" s="77" t="s">
        <v>11</v>
      </c>
      <c r="C89" s="109" t="s">
        <v>156</v>
      </c>
      <c r="D89" s="78">
        <v>80</v>
      </c>
      <c r="E89" s="319">
        <f t="shared" si="4"/>
        <v>461.59999999999997</v>
      </c>
      <c r="F89" s="77"/>
      <c r="G89" s="79"/>
      <c r="H89" s="78"/>
      <c r="I89" s="319">
        <f t="shared" si="5"/>
        <v>0</v>
      </c>
      <c r="J89" s="169">
        <f t="shared" si="6"/>
        <v>19873</v>
      </c>
      <c r="K89" s="169">
        <f t="shared" si="1"/>
        <v>114667.20999999999</v>
      </c>
      <c r="L89" s="160"/>
    </row>
    <row r="90" spans="1:12" x14ac:dyDescent="0.25">
      <c r="A90" s="87"/>
      <c r="B90" s="88"/>
      <c r="C90" s="108"/>
      <c r="D90" s="90"/>
      <c r="E90" s="319">
        <f t="shared" si="4"/>
        <v>0</v>
      </c>
      <c r="F90" s="88"/>
      <c r="G90" s="89"/>
      <c r="H90" s="90"/>
      <c r="I90" s="319">
        <f t="shared" si="5"/>
        <v>0</v>
      </c>
      <c r="J90" s="169">
        <f t="shared" si="6"/>
        <v>19873</v>
      </c>
      <c r="K90" s="169">
        <f t="shared" si="1"/>
        <v>114667.20999999999</v>
      </c>
      <c r="L90" s="160"/>
    </row>
    <row r="91" spans="1:12" x14ac:dyDescent="0.25">
      <c r="A91" s="76">
        <v>44195</v>
      </c>
      <c r="B91" s="77" t="s">
        <v>11</v>
      </c>
      <c r="C91" s="109" t="s">
        <v>156</v>
      </c>
      <c r="D91" s="27">
        <v>108</v>
      </c>
      <c r="E91" s="319">
        <f t="shared" si="4"/>
        <v>623.16</v>
      </c>
      <c r="F91" s="186" t="s">
        <v>97</v>
      </c>
      <c r="G91" s="79" t="s">
        <v>33</v>
      </c>
      <c r="H91" s="78">
        <v>650</v>
      </c>
      <c r="I91" s="319">
        <f t="shared" si="5"/>
        <v>3750.4999999999995</v>
      </c>
      <c r="J91" s="169">
        <f t="shared" si="6"/>
        <v>19331</v>
      </c>
      <c r="K91" s="169">
        <f t="shared" si="1"/>
        <v>111539.87</v>
      </c>
      <c r="L91" s="160"/>
    </row>
    <row r="92" spans="1:12" x14ac:dyDescent="0.25">
      <c r="A92" s="81"/>
      <c r="B92" s="82" t="s">
        <v>19</v>
      </c>
      <c r="C92" s="83" t="s">
        <v>33</v>
      </c>
      <c r="D92" s="84">
        <v>971</v>
      </c>
      <c r="E92" s="319">
        <f t="shared" si="4"/>
        <v>5602.6699999999992</v>
      </c>
      <c r="F92" s="82"/>
      <c r="G92" s="85"/>
      <c r="H92" s="84"/>
      <c r="I92" s="319">
        <f t="shared" si="5"/>
        <v>0</v>
      </c>
      <c r="J92" s="169">
        <f t="shared" si="6"/>
        <v>20302</v>
      </c>
      <c r="K92" s="169">
        <f t="shared" si="1"/>
        <v>117142.54</v>
      </c>
      <c r="L92" s="160"/>
    </row>
    <row r="93" spans="1:12" x14ac:dyDescent="0.25">
      <c r="A93" s="81"/>
      <c r="B93" s="82"/>
      <c r="C93" s="83"/>
      <c r="D93" s="84"/>
      <c r="E93" s="319">
        <f t="shared" si="4"/>
        <v>0</v>
      </c>
      <c r="F93" s="82"/>
      <c r="G93" s="85"/>
      <c r="H93" s="84"/>
      <c r="I93" s="319">
        <f t="shared" si="5"/>
        <v>0</v>
      </c>
      <c r="J93" s="169">
        <f t="shared" si="6"/>
        <v>20302</v>
      </c>
      <c r="K93" s="169">
        <f t="shared" si="1"/>
        <v>117142.54</v>
      </c>
      <c r="L93" s="160"/>
    </row>
    <row r="94" spans="1:12" x14ac:dyDescent="0.25">
      <c r="A94" s="81"/>
      <c r="B94" s="82"/>
      <c r="C94" s="83"/>
      <c r="D94" s="84"/>
      <c r="E94" s="319">
        <f t="shared" si="4"/>
        <v>0</v>
      </c>
      <c r="F94" s="82"/>
      <c r="G94" s="85"/>
      <c r="H94" s="84"/>
      <c r="I94" s="319">
        <f t="shared" si="5"/>
        <v>0</v>
      </c>
      <c r="J94" s="169">
        <f t="shared" si="6"/>
        <v>20302</v>
      </c>
      <c r="K94" s="169">
        <f t="shared" si="1"/>
        <v>117142.54</v>
      </c>
      <c r="L94" s="160"/>
    </row>
    <row r="95" spans="1:12" x14ac:dyDescent="0.25">
      <c r="A95" s="87"/>
      <c r="B95" s="88"/>
      <c r="C95" s="108"/>
      <c r="D95" s="90"/>
      <c r="E95" s="319">
        <f t="shared" si="4"/>
        <v>0</v>
      </c>
      <c r="F95" s="88"/>
      <c r="G95" s="89"/>
      <c r="H95" s="90"/>
      <c r="I95" s="319"/>
      <c r="J95" s="169">
        <f t="shared" si="6"/>
        <v>20302</v>
      </c>
      <c r="K95" s="169">
        <f t="shared" si="1"/>
        <v>117142.54</v>
      </c>
      <c r="L95" s="160"/>
    </row>
    <row r="96" spans="1:12" x14ac:dyDescent="0.25">
      <c r="A96" s="76">
        <v>44196</v>
      </c>
      <c r="B96" s="77" t="s">
        <v>11</v>
      </c>
      <c r="C96" s="109" t="s">
        <v>156</v>
      </c>
      <c r="D96" s="78">
        <v>41</v>
      </c>
      <c r="E96" s="319">
        <f t="shared" si="4"/>
        <v>236.57</v>
      </c>
      <c r="F96" s="77"/>
      <c r="G96" s="79"/>
      <c r="H96" s="78"/>
      <c r="I96" s="319"/>
      <c r="J96" s="169">
        <f t="shared" si="6"/>
        <v>20343</v>
      </c>
      <c r="K96" s="169">
        <f t="shared" si="1"/>
        <v>117379.10999999999</v>
      </c>
      <c r="L96" s="160"/>
    </row>
    <row r="97" spans="1:12" x14ac:dyDescent="0.25">
      <c r="A97" s="76"/>
      <c r="B97" s="77"/>
      <c r="C97" s="109"/>
      <c r="D97" s="78"/>
      <c r="E97" s="319">
        <f t="shared" ref="E97:E98" si="7">D97*5.77</f>
        <v>0</v>
      </c>
      <c r="F97" s="77"/>
      <c r="G97" s="79"/>
      <c r="H97" s="78"/>
      <c r="I97" s="319">
        <f t="shared" ref="I97:I101" si="8">H97*5.77</f>
        <v>0</v>
      </c>
      <c r="J97" s="169">
        <f t="shared" si="6"/>
        <v>20343</v>
      </c>
      <c r="K97" s="169">
        <f t="shared" si="1"/>
        <v>117379.10999999999</v>
      </c>
      <c r="L97" s="160"/>
    </row>
    <row r="98" spans="1:12" ht="15.75" thickBot="1" x14ac:dyDescent="0.3">
      <c r="A98" s="384"/>
      <c r="B98" s="175"/>
      <c r="C98" s="311"/>
      <c r="D98" s="376"/>
      <c r="E98" s="319">
        <f t="shared" si="7"/>
        <v>0</v>
      </c>
      <c r="F98" s="175"/>
      <c r="G98" s="312"/>
      <c r="H98" s="376"/>
      <c r="I98" s="319">
        <f t="shared" si="8"/>
        <v>0</v>
      </c>
      <c r="J98" s="169">
        <f t="shared" si="6"/>
        <v>20343</v>
      </c>
      <c r="K98" s="169">
        <f t="shared" si="1"/>
        <v>117379.10999999999</v>
      </c>
    </row>
    <row r="99" spans="1:12" ht="15.75" thickBot="1" x14ac:dyDescent="0.3">
      <c r="A99" s="10"/>
      <c r="B99" s="381" t="s">
        <v>81</v>
      </c>
      <c r="C99" s="398">
        <f>D102</f>
        <v>27889</v>
      </c>
      <c r="D99" s="367"/>
      <c r="E99" s="274"/>
      <c r="F99" s="362" t="s">
        <v>82</v>
      </c>
      <c r="G99" s="381">
        <f>H101</f>
        <v>14961</v>
      </c>
      <c r="H99" s="367"/>
      <c r="I99" s="319">
        <f t="shared" si="8"/>
        <v>0</v>
      </c>
      <c r="J99" s="169">
        <f t="shared" si="6"/>
        <v>20343</v>
      </c>
      <c r="K99" s="169">
        <f t="shared" si="1"/>
        <v>117379.10999999999</v>
      </c>
      <c r="L99" s="160"/>
    </row>
    <row r="100" spans="1:12" x14ac:dyDescent="0.25">
      <c r="A100" s="374"/>
      <c r="B100" s="274"/>
      <c r="C100" s="273"/>
      <c r="D100" s="367"/>
      <c r="E100" s="274"/>
      <c r="F100" s="360"/>
      <c r="G100" s="273"/>
      <c r="H100" s="367"/>
      <c r="I100" s="319">
        <f t="shared" si="8"/>
        <v>0</v>
      </c>
      <c r="J100" s="169"/>
      <c r="K100" s="169">
        <f t="shared" si="1"/>
        <v>0</v>
      </c>
      <c r="L100" s="160"/>
    </row>
    <row r="101" spans="1:12" ht="15.75" thickBot="1" x14ac:dyDescent="0.3">
      <c r="A101" s="375"/>
      <c r="D101" s="271"/>
      <c r="E101" s="170"/>
      <c r="H101" s="271">
        <f>SUM(H4:H100)</f>
        <v>14961</v>
      </c>
      <c r="I101" s="319">
        <f t="shared" si="8"/>
        <v>86324.969999999987</v>
      </c>
      <c r="J101" s="184"/>
      <c r="K101" s="170"/>
      <c r="L101" s="160"/>
    </row>
    <row r="102" spans="1:12" x14ac:dyDescent="0.25">
      <c r="A102" s="225"/>
      <c r="B102" s="226"/>
      <c r="C102" s="226"/>
      <c r="D102" s="226">
        <f>SUM(D4:D101)</f>
        <v>27889</v>
      </c>
      <c r="E102" s="226"/>
      <c r="F102" s="226"/>
      <c r="G102" s="226"/>
      <c r="H102" s="226"/>
      <c r="I102" s="226"/>
      <c r="J102" s="170"/>
      <c r="K102" s="160"/>
      <c r="L102" s="160"/>
    </row>
    <row r="103" spans="1:12" x14ac:dyDescent="0.25">
      <c r="A103" s="225"/>
      <c r="B103" s="226"/>
      <c r="C103" s="226"/>
      <c r="D103" s="226"/>
      <c r="E103" s="10"/>
      <c r="F103" s="226"/>
      <c r="G103" s="10"/>
      <c r="H103" s="10"/>
      <c r="I103" s="10"/>
      <c r="J103" s="227"/>
      <c r="K103" s="160"/>
      <c r="L103" s="160"/>
    </row>
    <row r="104" spans="1:12" ht="15.75" thickBot="1" x14ac:dyDescent="0.3">
      <c r="A104" s="228"/>
    </row>
    <row r="105" spans="1:12" ht="15.75" thickBot="1" x14ac:dyDescent="0.3">
      <c r="A105" s="228"/>
      <c r="B105" s="521" t="s">
        <v>91</v>
      </c>
      <c r="C105" s="522"/>
      <c r="E105" s="427">
        <f>SUM(E4:E102)</f>
        <v>160919.53</v>
      </c>
      <c r="F105" s="523" t="s">
        <v>126</v>
      </c>
      <c r="G105" s="523"/>
      <c r="H105" s="129">
        <f>0</f>
        <v>0</v>
      </c>
      <c r="I105" s="428">
        <f>H105*5.77</f>
        <v>0</v>
      </c>
      <c r="K105" s="67"/>
    </row>
    <row r="106" spans="1:12" ht="15.75" thickBot="1" x14ac:dyDescent="0.3">
      <c r="A106" s="228"/>
      <c r="B106" s="521" t="s">
        <v>84</v>
      </c>
      <c r="C106" s="522"/>
      <c r="E106" s="427">
        <f>SUM(I4:I98)</f>
        <v>86324.97</v>
      </c>
      <c r="F106" s="523" t="s">
        <v>127</v>
      </c>
      <c r="G106" s="523"/>
      <c r="H106" s="397">
        <f>H101-H105</f>
        <v>14961</v>
      </c>
      <c r="I106" s="428">
        <f>H106*5.77</f>
        <v>86324.969999999987</v>
      </c>
    </row>
    <row r="107" spans="1:12" ht="15.75" thickBot="1" x14ac:dyDescent="0.3">
      <c r="A107" s="228"/>
      <c r="B107" s="521" t="s">
        <v>85</v>
      </c>
      <c r="C107" s="522"/>
      <c r="E107" s="383">
        <f>J99</f>
        <v>20343</v>
      </c>
      <c r="H107" s="67"/>
      <c r="I107" s="67"/>
    </row>
    <row r="108" spans="1:12" x14ac:dyDescent="0.25">
      <c r="A108" s="228"/>
      <c r="F108" s="66">
        <f>(C99+J3)-H101</f>
        <v>20343</v>
      </c>
      <c r="H108" s="229"/>
      <c r="I108" s="229"/>
    </row>
    <row r="109" spans="1:12" x14ac:dyDescent="0.25">
      <c r="A109" s="228"/>
    </row>
    <row r="110" spans="1:12" x14ac:dyDescent="0.25">
      <c r="A110" s="228"/>
    </row>
    <row r="111" spans="1:12" x14ac:dyDescent="0.25">
      <c r="A111" s="228"/>
    </row>
    <row r="112" spans="1:12" x14ac:dyDescent="0.25">
      <c r="A112" s="228"/>
    </row>
    <row r="113" spans="1:1" x14ac:dyDescent="0.25">
      <c r="A113" s="228"/>
    </row>
    <row r="114" spans="1:1" x14ac:dyDescent="0.25">
      <c r="A114" s="228"/>
    </row>
    <row r="115" spans="1:1" x14ac:dyDescent="0.25">
      <c r="A115" s="228"/>
    </row>
    <row r="116" spans="1:1" x14ac:dyDescent="0.25">
      <c r="A116" s="228"/>
    </row>
  </sheetData>
  <mergeCells count="5">
    <mergeCell ref="B105:C105"/>
    <mergeCell ref="F105:G105"/>
    <mergeCell ref="B106:C106"/>
    <mergeCell ref="F106:G106"/>
    <mergeCell ref="B107:C107"/>
  </mergeCells>
  <pageMargins left="0.70866141732283472" right="0.70866141732283472" top="0.74803149606299213" bottom="0.74803149606299213" header="0.31496062992125984" footer="0.31496062992125984"/>
  <pageSetup scale="40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98"/>
  <sheetViews>
    <sheetView workbookViewId="0">
      <selection activeCell="G96" sqref="G96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8.85546875" style="66" customWidth="1"/>
    <col min="5" max="5" width="0.5703125" style="66" hidden="1" customWidth="1"/>
    <col min="6" max="6" width="19" style="66" customWidth="1"/>
    <col min="7" max="7" width="7.85546875" style="66" customWidth="1"/>
    <col min="8" max="8" width="9.85546875" style="66" customWidth="1"/>
    <col min="9" max="9" width="0.140625" style="66" customWidth="1"/>
    <col min="10" max="10" width="10.7109375" style="66" customWidth="1"/>
    <col min="11" max="11" width="9.42578125" style="66" hidden="1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98"/>
      <c r="J3" s="277">
        <f>'Diciembre 2020'!J99</f>
        <v>20343</v>
      </c>
      <c r="K3" s="277">
        <f>J3*5.77</f>
        <v>117379.10999999999</v>
      </c>
      <c r="L3" s="160"/>
      <c r="M3" s="464"/>
    </row>
    <row r="4" spans="1:13" x14ac:dyDescent="0.25">
      <c r="A4" s="76">
        <v>44200</v>
      </c>
      <c r="B4" s="447" t="s">
        <v>11</v>
      </c>
      <c r="C4" s="109" t="s">
        <v>156</v>
      </c>
      <c r="D4" s="78">
        <v>86</v>
      </c>
      <c r="E4" s="319">
        <f>D4*5.77</f>
        <v>496.21999999999997</v>
      </c>
      <c r="F4" s="186" t="s">
        <v>97</v>
      </c>
      <c r="G4" s="79" t="s">
        <v>33</v>
      </c>
      <c r="H4" s="78">
        <v>1200</v>
      </c>
      <c r="I4" s="285"/>
      <c r="J4" s="169">
        <f>J3+D4-H4</f>
        <v>19229</v>
      </c>
      <c r="K4" s="169">
        <f>J4*5.77</f>
        <v>110951.32999999999</v>
      </c>
      <c r="L4" s="160"/>
    </row>
    <row r="5" spans="1:13" x14ac:dyDescent="0.25">
      <c r="A5" s="81"/>
      <c r="B5" s="38"/>
      <c r="C5" s="39"/>
      <c r="D5" s="40"/>
      <c r="E5" s="319"/>
      <c r="F5" s="82"/>
      <c r="G5" s="85"/>
      <c r="H5" s="85"/>
      <c r="I5" s="319">
        <f>H5*5.77</f>
        <v>0</v>
      </c>
      <c r="J5" s="169">
        <f t="shared" ref="J5:J68" si="0">J4+D5-H5</f>
        <v>19229</v>
      </c>
      <c r="K5" s="169">
        <f t="shared" ref="K5:K82" si="1">J5*5.77</f>
        <v>110951.32999999999</v>
      </c>
      <c r="L5" s="160"/>
    </row>
    <row r="6" spans="1:13" x14ac:dyDescent="0.25">
      <c r="A6" s="81"/>
      <c r="B6" s="82"/>
      <c r="C6" s="83"/>
      <c r="D6" s="84"/>
      <c r="E6" s="319">
        <f t="shared" ref="E6:E80" si="2">D6*5.77</f>
        <v>0</v>
      </c>
      <c r="F6" s="82"/>
      <c r="G6" s="85"/>
      <c r="H6" s="85"/>
      <c r="I6" s="319">
        <f>H6*5.77</f>
        <v>0</v>
      </c>
      <c r="J6" s="169">
        <f t="shared" si="0"/>
        <v>19229</v>
      </c>
      <c r="K6" s="169">
        <f t="shared" si="1"/>
        <v>110951.32999999999</v>
      </c>
      <c r="L6" s="160"/>
    </row>
    <row r="7" spans="1:13" x14ac:dyDescent="0.25">
      <c r="A7" s="87"/>
      <c r="B7" s="88"/>
      <c r="C7" s="89"/>
      <c r="D7" s="90"/>
      <c r="E7" s="319">
        <f t="shared" si="2"/>
        <v>0</v>
      </c>
      <c r="F7" s="88"/>
      <c r="G7" s="89"/>
      <c r="H7" s="89"/>
      <c r="I7" s="319">
        <f t="shared" ref="I7:I83" si="3">H7*5.77</f>
        <v>0</v>
      </c>
      <c r="J7" s="169">
        <f t="shared" si="0"/>
        <v>19229</v>
      </c>
      <c r="K7" s="169">
        <f t="shared" si="1"/>
        <v>110951.32999999999</v>
      </c>
      <c r="L7" s="160"/>
    </row>
    <row r="8" spans="1:13" x14ac:dyDescent="0.25">
      <c r="A8" s="76">
        <v>44201</v>
      </c>
      <c r="B8" s="25" t="s">
        <v>11</v>
      </c>
      <c r="C8" s="26" t="s">
        <v>156</v>
      </c>
      <c r="D8" s="27">
        <v>30</v>
      </c>
      <c r="E8" s="319">
        <f t="shared" si="2"/>
        <v>173.1</v>
      </c>
      <c r="F8" s="186" t="s">
        <v>97</v>
      </c>
      <c r="G8" s="79" t="s">
        <v>132</v>
      </c>
      <c r="H8" s="79">
        <v>1253</v>
      </c>
      <c r="I8" s="319">
        <f t="shared" si="3"/>
        <v>7229.8099999999995</v>
      </c>
      <c r="J8" s="169">
        <f t="shared" si="0"/>
        <v>18006</v>
      </c>
      <c r="K8" s="169">
        <f t="shared" si="1"/>
        <v>103894.62</v>
      </c>
      <c r="L8" s="160"/>
    </row>
    <row r="9" spans="1:13" x14ac:dyDescent="0.25">
      <c r="A9" s="76"/>
      <c r="B9" s="25"/>
      <c r="C9" s="26"/>
      <c r="D9" s="78"/>
      <c r="E9" s="319">
        <f t="shared" si="2"/>
        <v>0</v>
      </c>
      <c r="F9" s="77"/>
      <c r="G9" s="79"/>
      <c r="H9" s="79"/>
      <c r="I9" s="319">
        <f t="shared" si="3"/>
        <v>0</v>
      </c>
      <c r="J9" s="169">
        <f t="shared" si="0"/>
        <v>18006</v>
      </c>
      <c r="K9" s="169">
        <f t="shared" si="1"/>
        <v>103894.62</v>
      </c>
      <c r="L9" s="160"/>
    </row>
    <row r="10" spans="1:13" x14ac:dyDescent="0.25">
      <c r="A10" s="76"/>
      <c r="B10" s="25"/>
      <c r="C10" s="26"/>
      <c r="D10" s="78"/>
      <c r="E10" s="319">
        <f t="shared" si="2"/>
        <v>0</v>
      </c>
      <c r="F10" s="77"/>
      <c r="G10" s="79"/>
      <c r="H10" s="79"/>
      <c r="I10" s="319">
        <f t="shared" si="3"/>
        <v>0</v>
      </c>
      <c r="J10" s="169">
        <f t="shared" si="0"/>
        <v>18006</v>
      </c>
      <c r="K10" s="169">
        <f t="shared" si="1"/>
        <v>103894.62</v>
      </c>
      <c r="L10" s="160"/>
    </row>
    <row r="11" spans="1:13" x14ac:dyDescent="0.25">
      <c r="A11" s="465"/>
      <c r="B11" s="19"/>
      <c r="C11" s="19"/>
      <c r="D11" s="125"/>
      <c r="E11" s="319">
        <f t="shared" si="2"/>
        <v>0</v>
      </c>
      <c r="F11" s="119"/>
      <c r="G11" s="119"/>
      <c r="H11" s="119"/>
      <c r="I11" s="319">
        <f t="shared" si="3"/>
        <v>0</v>
      </c>
      <c r="J11" s="169">
        <f t="shared" si="0"/>
        <v>18006</v>
      </c>
      <c r="K11" s="169">
        <f t="shared" si="1"/>
        <v>103894.62</v>
      </c>
      <c r="L11" s="160"/>
    </row>
    <row r="12" spans="1:13" x14ac:dyDescent="0.25">
      <c r="A12" s="466"/>
      <c r="B12" s="454"/>
      <c r="C12" s="454"/>
      <c r="D12" s="454"/>
      <c r="E12" s="319">
        <f t="shared" si="2"/>
        <v>0</v>
      </c>
      <c r="F12" s="186" t="s">
        <v>97</v>
      </c>
      <c r="G12" s="487" t="s">
        <v>33</v>
      </c>
      <c r="H12" s="487">
        <v>2600</v>
      </c>
      <c r="I12" s="319">
        <f t="shared" si="3"/>
        <v>15001.999999999998</v>
      </c>
      <c r="J12" s="169">
        <f t="shared" si="0"/>
        <v>15406</v>
      </c>
      <c r="K12" s="169">
        <f t="shared" si="1"/>
        <v>88892.62</v>
      </c>
      <c r="L12" s="160"/>
    </row>
    <row r="13" spans="1:13" x14ac:dyDescent="0.25">
      <c r="A13" s="466"/>
      <c r="B13" s="454"/>
      <c r="C13" s="454"/>
      <c r="D13" s="454"/>
      <c r="E13" s="319">
        <f t="shared" si="2"/>
        <v>0</v>
      </c>
      <c r="F13" s="487"/>
      <c r="G13" s="487"/>
      <c r="H13" s="487"/>
      <c r="I13" s="319">
        <f t="shared" si="3"/>
        <v>0</v>
      </c>
      <c r="J13" s="169">
        <f t="shared" si="0"/>
        <v>15406</v>
      </c>
      <c r="K13" s="169">
        <f t="shared" si="1"/>
        <v>88892.62</v>
      </c>
      <c r="L13" s="160"/>
    </row>
    <row r="14" spans="1:13" x14ac:dyDescent="0.25">
      <c r="A14" s="467">
        <v>44202</v>
      </c>
      <c r="B14" s="119" t="s">
        <v>11</v>
      </c>
      <c r="C14" s="119" t="s">
        <v>156</v>
      </c>
      <c r="D14" s="119">
        <v>113</v>
      </c>
      <c r="E14" s="319">
        <f t="shared" si="2"/>
        <v>652.01</v>
      </c>
      <c r="F14" s="186" t="s">
        <v>97</v>
      </c>
      <c r="G14" s="119" t="s">
        <v>33</v>
      </c>
      <c r="H14" s="119">
        <v>1250</v>
      </c>
      <c r="I14" s="319">
        <f t="shared" si="3"/>
        <v>7212.4999999999991</v>
      </c>
      <c r="J14" s="169">
        <f t="shared" si="0"/>
        <v>14269</v>
      </c>
      <c r="K14" s="169">
        <f t="shared" si="1"/>
        <v>82332.12999999999</v>
      </c>
      <c r="L14" s="160"/>
    </row>
    <row r="15" spans="1:13" x14ac:dyDescent="0.25">
      <c r="A15" s="466"/>
      <c r="B15" s="454"/>
      <c r="C15" s="454"/>
      <c r="D15" s="454"/>
      <c r="E15" s="319">
        <f t="shared" si="2"/>
        <v>0</v>
      </c>
      <c r="F15" s="454"/>
      <c r="G15" s="454"/>
      <c r="H15" s="454"/>
      <c r="I15" s="319">
        <f t="shared" si="3"/>
        <v>0</v>
      </c>
      <c r="J15" s="169">
        <f t="shared" si="0"/>
        <v>14269</v>
      </c>
      <c r="K15" s="169">
        <f t="shared" si="1"/>
        <v>82332.12999999999</v>
      </c>
      <c r="L15" s="160"/>
    </row>
    <row r="16" spans="1:13" x14ac:dyDescent="0.25">
      <c r="A16" s="466"/>
      <c r="B16" s="454"/>
      <c r="C16" s="454"/>
      <c r="D16" s="454"/>
      <c r="E16" s="319">
        <f t="shared" si="2"/>
        <v>0</v>
      </c>
      <c r="F16" s="454"/>
      <c r="G16" s="454"/>
      <c r="H16" s="454"/>
      <c r="I16" s="319">
        <f t="shared" si="3"/>
        <v>0</v>
      </c>
      <c r="J16" s="169">
        <f t="shared" si="0"/>
        <v>14269</v>
      </c>
      <c r="K16" s="169">
        <f t="shared" si="1"/>
        <v>82332.12999999999</v>
      </c>
      <c r="L16" s="160"/>
    </row>
    <row r="17" spans="1:12" x14ac:dyDescent="0.25">
      <c r="A17" s="466"/>
      <c r="B17" s="454"/>
      <c r="C17" s="454"/>
      <c r="D17" s="454"/>
      <c r="E17" s="319">
        <f t="shared" si="2"/>
        <v>0</v>
      </c>
      <c r="F17" s="454"/>
      <c r="G17" s="454"/>
      <c r="H17" s="454"/>
      <c r="I17" s="319">
        <f t="shared" si="3"/>
        <v>0</v>
      </c>
      <c r="J17" s="169">
        <f t="shared" si="0"/>
        <v>14269</v>
      </c>
      <c r="K17" s="169">
        <f t="shared" si="1"/>
        <v>82332.12999999999</v>
      </c>
      <c r="L17" s="160"/>
    </row>
    <row r="18" spans="1:12" x14ac:dyDescent="0.25">
      <c r="A18" s="467">
        <v>44203</v>
      </c>
      <c r="B18" s="119" t="s">
        <v>11</v>
      </c>
      <c r="C18" s="119" t="s">
        <v>156</v>
      </c>
      <c r="D18" s="19">
        <v>60</v>
      </c>
      <c r="E18" s="319">
        <f t="shared" si="2"/>
        <v>346.2</v>
      </c>
      <c r="F18" s="186" t="s">
        <v>97</v>
      </c>
      <c r="G18" s="119" t="s">
        <v>33</v>
      </c>
      <c r="H18" s="119">
        <v>1250</v>
      </c>
      <c r="I18" s="319">
        <f t="shared" si="3"/>
        <v>7212.4999999999991</v>
      </c>
      <c r="J18" s="169">
        <f t="shared" si="0"/>
        <v>13079</v>
      </c>
      <c r="K18" s="169">
        <f t="shared" si="1"/>
        <v>75465.829999999987</v>
      </c>
      <c r="L18" s="160"/>
    </row>
    <row r="19" spans="1:12" x14ac:dyDescent="0.25">
      <c r="A19" s="466"/>
      <c r="B19" s="454" t="s">
        <v>20</v>
      </c>
      <c r="C19" s="454" t="s">
        <v>33</v>
      </c>
      <c r="D19" s="468">
        <v>1000</v>
      </c>
      <c r="E19" s="319">
        <f t="shared" si="2"/>
        <v>5770</v>
      </c>
      <c r="F19" s="454"/>
      <c r="G19" s="454"/>
      <c r="H19" s="454"/>
      <c r="I19" s="319">
        <f t="shared" si="3"/>
        <v>0</v>
      </c>
      <c r="J19" s="169">
        <f t="shared" si="0"/>
        <v>14079</v>
      </c>
      <c r="K19" s="169">
        <f t="shared" si="1"/>
        <v>81235.829999999987</v>
      </c>
      <c r="L19" s="160"/>
    </row>
    <row r="20" spans="1:12" x14ac:dyDescent="0.25">
      <c r="A20" s="466"/>
      <c r="B20" s="454"/>
      <c r="C20" s="454"/>
      <c r="D20" s="454"/>
      <c r="E20" s="319">
        <f t="shared" si="2"/>
        <v>0</v>
      </c>
      <c r="F20" s="454"/>
      <c r="G20" s="454"/>
      <c r="H20" s="454"/>
      <c r="I20" s="319">
        <f t="shared" si="3"/>
        <v>0</v>
      </c>
      <c r="J20" s="169">
        <f t="shared" si="0"/>
        <v>14079</v>
      </c>
      <c r="K20" s="169">
        <f t="shared" si="1"/>
        <v>81235.829999999987</v>
      </c>
      <c r="L20" s="160"/>
    </row>
    <row r="21" spans="1:12" x14ac:dyDescent="0.25">
      <c r="A21" s="466"/>
      <c r="B21" s="454"/>
      <c r="C21" s="454"/>
      <c r="D21" s="454"/>
      <c r="E21" s="319">
        <f t="shared" si="2"/>
        <v>0</v>
      </c>
      <c r="F21" s="454"/>
      <c r="G21" s="454"/>
      <c r="H21" s="454"/>
      <c r="I21" s="319">
        <f t="shared" si="3"/>
        <v>0</v>
      </c>
      <c r="J21" s="169">
        <f t="shared" si="0"/>
        <v>14079</v>
      </c>
      <c r="K21" s="169">
        <f t="shared" si="1"/>
        <v>81235.829999999987</v>
      </c>
      <c r="L21" s="160"/>
    </row>
    <row r="22" spans="1:12" x14ac:dyDescent="0.25">
      <c r="A22" s="467">
        <v>44204</v>
      </c>
      <c r="B22" s="119" t="s">
        <v>11</v>
      </c>
      <c r="C22" s="119" t="s">
        <v>156</v>
      </c>
      <c r="D22" s="119">
        <v>79</v>
      </c>
      <c r="E22" s="319">
        <f t="shared" si="2"/>
        <v>455.83</v>
      </c>
      <c r="F22" s="186" t="s">
        <v>97</v>
      </c>
      <c r="G22" s="119" t="s">
        <v>33</v>
      </c>
      <c r="H22" s="119">
        <v>1250</v>
      </c>
      <c r="I22" s="319">
        <f t="shared" si="3"/>
        <v>7212.4999999999991</v>
      </c>
      <c r="J22" s="169">
        <f t="shared" si="0"/>
        <v>12908</v>
      </c>
      <c r="K22" s="169">
        <f t="shared" si="1"/>
        <v>74479.159999999989</v>
      </c>
      <c r="L22" s="160"/>
    </row>
    <row r="23" spans="1:12" x14ac:dyDescent="0.25">
      <c r="A23" s="466"/>
      <c r="B23" s="454" t="s">
        <v>89</v>
      </c>
      <c r="C23" s="454" t="s">
        <v>33</v>
      </c>
      <c r="D23" s="468">
        <v>630</v>
      </c>
      <c r="E23" s="319">
        <f t="shared" si="2"/>
        <v>3635.1</v>
      </c>
      <c r="F23" s="454"/>
      <c r="G23" s="454"/>
      <c r="H23" s="454"/>
      <c r="I23" s="319">
        <f t="shared" si="3"/>
        <v>0</v>
      </c>
      <c r="J23" s="169">
        <f t="shared" si="0"/>
        <v>13538</v>
      </c>
      <c r="K23" s="169">
        <f t="shared" si="1"/>
        <v>78114.259999999995</v>
      </c>
      <c r="L23" s="160"/>
    </row>
    <row r="24" spans="1:12" x14ac:dyDescent="0.25">
      <c r="A24" s="466"/>
      <c r="B24" s="454" t="s">
        <v>151</v>
      </c>
      <c r="C24" s="454" t="s">
        <v>162</v>
      </c>
      <c r="D24" s="468">
        <v>500</v>
      </c>
      <c r="E24" s="319">
        <f t="shared" si="2"/>
        <v>2885</v>
      </c>
      <c r="F24" s="454"/>
      <c r="G24" s="454"/>
      <c r="H24" s="454"/>
      <c r="I24" s="319">
        <f t="shared" si="3"/>
        <v>0</v>
      </c>
      <c r="J24" s="169">
        <f t="shared" si="0"/>
        <v>14038</v>
      </c>
      <c r="K24" s="169">
        <f t="shared" si="1"/>
        <v>80999.259999999995</v>
      </c>
      <c r="L24" s="160"/>
    </row>
    <row r="25" spans="1:12" x14ac:dyDescent="0.25">
      <c r="A25" s="466"/>
      <c r="B25" s="454"/>
      <c r="C25" s="454"/>
      <c r="D25" s="454"/>
      <c r="E25" s="319">
        <f t="shared" si="2"/>
        <v>0</v>
      </c>
      <c r="F25" s="454"/>
      <c r="G25" s="454"/>
      <c r="H25" s="454"/>
      <c r="I25" s="319">
        <f t="shared" si="3"/>
        <v>0</v>
      </c>
      <c r="J25" s="169">
        <f t="shared" si="0"/>
        <v>14038</v>
      </c>
      <c r="K25" s="169">
        <f t="shared" si="1"/>
        <v>80999.259999999995</v>
      </c>
      <c r="L25" s="160"/>
    </row>
    <row r="26" spans="1:12" x14ac:dyDescent="0.25">
      <c r="A26" s="467">
        <v>44207</v>
      </c>
      <c r="B26" s="119"/>
      <c r="C26" s="119"/>
      <c r="D26" s="119"/>
      <c r="E26" s="319">
        <f t="shared" si="2"/>
        <v>0</v>
      </c>
      <c r="F26" s="186" t="s">
        <v>97</v>
      </c>
      <c r="G26" s="119" t="s">
        <v>33</v>
      </c>
      <c r="H26" s="119">
        <v>1250</v>
      </c>
      <c r="I26" s="319">
        <f t="shared" si="3"/>
        <v>7212.4999999999991</v>
      </c>
      <c r="J26" s="169">
        <f t="shared" si="0"/>
        <v>12788</v>
      </c>
      <c r="K26" s="169">
        <f t="shared" si="1"/>
        <v>73786.759999999995</v>
      </c>
      <c r="L26" s="160"/>
    </row>
    <row r="27" spans="1:12" x14ac:dyDescent="0.25">
      <c r="A27" s="466"/>
      <c r="B27" s="454" t="s">
        <v>11</v>
      </c>
      <c r="C27" s="454" t="s">
        <v>156</v>
      </c>
      <c r="D27" s="454">
        <v>93</v>
      </c>
      <c r="E27" s="319">
        <f t="shared" si="2"/>
        <v>536.61</v>
      </c>
      <c r="F27" s="454"/>
      <c r="G27" s="454"/>
      <c r="H27" s="454"/>
      <c r="I27" s="319">
        <f t="shared" si="3"/>
        <v>0</v>
      </c>
      <c r="J27" s="169">
        <f t="shared" si="0"/>
        <v>12881</v>
      </c>
      <c r="K27" s="169">
        <f t="shared" si="1"/>
        <v>74323.37</v>
      </c>
      <c r="L27" s="160"/>
    </row>
    <row r="28" spans="1:12" x14ac:dyDescent="0.25">
      <c r="A28" s="466"/>
      <c r="B28" s="454"/>
      <c r="C28" s="454"/>
      <c r="D28" s="454"/>
      <c r="E28" s="319">
        <f t="shared" si="2"/>
        <v>0</v>
      </c>
      <c r="F28" s="454"/>
      <c r="G28" s="454"/>
      <c r="H28" s="454"/>
      <c r="I28" s="319">
        <f t="shared" si="3"/>
        <v>0</v>
      </c>
      <c r="J28" s="169">
        <f t="shared" si="0"/>
        <v>12881</v>
      </c>
      <c r="K28" s="169">
        <f t="shared" si="1"/>
        <v>74323.37</v>
      </c>
      <c r="L28" s="160"/>
    </row>
    <row r="29" spans="1:12" x14ac:dyDescent="0.25">
      <c r="A29" s="466"/>
      <c r="B29" s="454"/>
      <c r="C29" s="454"/>
      <c r="D29" s="454"/>
      <c r="E29" s="319">
        <f t="shared" si="2"/>
        <v>0</v>
      </c>
      <c r="F29" s="454"/>
      <c r="G29" s="454"/>
      <c r="H29" s="454"/>
      <c r="I29" s="319">
        <f t="shared" si="3"/>
        <v>0</v>
      </c>
      <c r="J29" s="169">
        <f t="shared" si="0"/>
        <v>12881</v>
      </c>
      <c r="K29" s="169">
        <f t="shared" si="1"/>
        <v>74323.37</v>
      </c>
      <c r="L29" s="160"/>
    </row>
    <row r="30" spans="1:12" x14ac:dyDescent="0.25">
      <c r="A30" s="467">
        <v>44208</v>
      </c>
      <c r="B30" s="119" t="s">
        <v>11</v>
      </c>
      <c r="C30" s="119" t="s">
        <v>156</v>
      </c>
      <c r="D30" s="19">
        <v>69</v>
      </c>
      <c r="E30" s="319">
        <f t="shared" si="2"/>
        <v>398.13</v>
      </c>
      <c r="F30" s="186" t="s">
        <v>97</v>
      </c>
      <c r="G30" s="119" t="s">
        <v>33</v>
      </c>
      <c r="H30" s="119">
        <v>675</v>
      </c>
      <c r="I30" s="319">
        <f t="shared" si="3"/>
        <v>3894.7499999999995</v>
      </c>
      <c r="J30" s="169">
        <f t="shared" si="0"/>
        <v>12275</v>
      </c>
      <c r="K30" s="169">
        <f t="shared" si="1"/>
        <v>70826.75</v>
      </c>
      <c r="L30" s="160"/>
    </row>
    <row r="31" spans="1:12" x14ac:dyDescent="0.25">
      <c r="A31" s="466"/>
      <c r="B31" s="454" t="s">
        <v>163</v>
      </c>
      <c r="C31" s="454" t="s">
        <v>33</v>
      </c>
      <c r="D31" s="454">
        <v>1150</v>
      </c>
      <c r="E31" s="319">
        <f t="shared" si="2"/>
        <v>6635.4999999999991</v>
      </c>
      <c r="F31" s="454"/>
      <c r="G31" s="454"/>
      <c r="H31" s="454"/>
      <c r="I31" s="319">
        <f t="shared" si="3"/>
        <v>0</v>
      </c>
      <c r="J31" s="169">
        <f t="shared" si="0"/>
        <v>13425</v>
      </c>
      <c r="K31" s="169">
        <f t="shared" si="1"/>
        <v>77462.25</v>
      </c>
      <c r="L31" s="160"/>
    </row>
    <row r="32" spans="1:12" x14ac:dyDescent="0.25">
      <c r="A32" s="466"/>
      <c r="B32" s="454" t="s">
        <v>158</v>
      </c>
      <c r="C32" s="454" t="s">
        <v>33</v>
      </c>
      <c r="D32" s="454">
        <v>540</v>
      </c>
      <c r="E32" s="319">
        <f t="shared" si="2"/>
        <v>3115.7999999999997</v>
      </c>
      <c r="F32" s="454"/>
      <c r="G32" s="454"/>
      <c r="H32" s="454"/>
      <c r="I32" s="319">
        <f t="shared" si="3"/>
        <v>0</v>
      </c>
      <c r="J32" s="169">
        <f t="shared" si="0"/>
        <v>13965</v>
      </c>
      <c r="K32" s="169">
        <f t="shared" si="1"/>
        <v>80578.049999999988</v>
      </c>
      <c r="L32" s="160"/>
    </row>
    <row r="33" spans="1:12" x14ac:dyDescent="0.25">
      <c r="A33" s="466"/>
      <c r="B33" s="119" t="s">
        <v>120</v>
      </c>
      <c r="C33" s="119" t="s">
        <v>33</v>
      </c>
      <c r="D33" s="119">
        <v>1115</v>
      </c>
      <c r="E33" s="319">
        <f t="shared" si="2"/>
        <v>6433.5499999999993</v>
      </c>
      <c r="F33" s="454"/>
      <c r="G33" s="454"/>
      <c r="H33" s="454"/>
      <c r="I33" s="319">
        <f t="shared" si="3"/>
        <v>0</v>
      </c>
      <c r="J33" s="169">
        <f t="shared" si="0"/>
        <v>15080</v>
      </c>
      <c r="K33" s="169">
        <f t="shared" si="1"/>
        <v>87011.599999999991</v>
      </c>
      <c r="L33" s="160"/>
    </row>
    <row r="34" spans="1:12" x14ac:dyDescent="0.25">
      <c r="A34" s="466"/>
      <c r="B34" s="454"/>
      <c r="C34" s="454"/>
      <c r="D34" s="454"/>
      <c r="E34" s="319">
        <f t="shared" si="2"/>
        <v>0</v>
      </c>
      <c r="F34" s="186" t="s">
        <v>97</v>
      </c>
      <c r="G34" s="454" t="s">
        <v>33</v>
      </c>
      <c r="H34" s="454">
        <v>575</v>
      </c>
      <c r="I34" s="319">
        <f t="shared" si="3"/>
        <v>3317.7499999999995</v>
      </c>
      <c r="J34" s="169">
        <f t="shared" si="0"/>
        <v>14505</v>
      </c>
      <c r="K34" s="169">
        <f t="shared" si="1"/>
        <v>83693.849999999991</v>
      </c>
      <c r="L34" s="160"/>
    </row>
    <row r="35" spans="1:12" x14ac:dyDescent="0.25">
      <c r="A35" s="466"/>
      <c r="B35" s="454"/>
      <c r="C35" s="454"/>
      <c r="D35" s="454"/>
      <c r="E35" s="319"/>
      <c r="F35" s="454"/>
      <c r="G35" s="454"/>
      <c r="H35" s="454"/>
      <c r="I35" s="319"/>
      <c r="J35" s="169">
        <f t="shared" si="0"/>
        <v>14505</v>
      </c>
      <c r="K35" s="169">
        <f t="shared" si="1"/>
        <v>83693.849999999991</v>
      </c>
      <c r="L35" s="160"/>
    </row>
    <row r="36" spans="1:12" x14ac:dyDescent="0.25">
      <c r="A36" s="466"/>
      <c r="B36" s="454"/>
      <c r="C36" s="454"/>
      <c r="D36" s="454"/>
      <c r="E36" s="319"/>
      <c r="F36" s="454"/>
      <c r="G36" s="454"/>
      <c r="H36" s="454"/>
      <c r="I36" s="319"/>
      <c r="J36" s="169">
        <f t="shared" si="0"/>
        <v>14505</v>
      </c>
      <c r="K36" s="169">
        <f t="shared" si="1"/>
        <v>83693.849999999991</v>
      </c>
      <c r="L36" s="160"/>
    </row>
    <row r="37" spans="1:12" x14ac:dyDescent="0.25">
      <c r="A37" s="467">
        <v>44209</v>
      </c>
      <c r="B37" s="119" t="s">
        <v>11</v>
      </c>
      <c r="C37" s="119" t="s">
        <v>156</v>
      </c>
      <c r="D37" s="19">
        <v>97</v>
      </c>
      <c r="E37" s="319"/>
      <c r="F37" s="186" t="s">
        <v>97</v>
      </c>
      <c r="G37" s="119" t="s">
        <v>33</v>
      </c>
      <c r="H37" s="119">
        <v>675</v>
      </c>
      <c r="I37" s="319"/>
      <c r="J37" s="169">
        <f t="shared" si="0"/>
        <v>13927</v>
      </c>
      <c r="K37" s="169">
        <f t="shared" si="1"/>
        <v>80358.789999999994</v>
      </c>
      <c r="L37" s="160"/>
    </row>
    <row r="38" spans="1:12" x14ac:dyDescent="0.25">
      <c r="A38" s="466"/>
      <c r="B38" s="454" t="s">
        <v>9</v>
      </c>
      <c r="C38" s="454" t="s">
        <v>33</v>
      </c>
      <c r="D38" s="454">
        <v>1000</v>
      </c>
      <c r="E38" s="319"/>
      <c r="F38" s="454"/>
      <c r="G38" s="454"/>
      <c r="H38" s="454"/>
      <c r="I38" s="319"/>
      <c r="J38" s="169">
        <f t="shared" si="0"/>
        <v>14927</v>
      </c>
      <c r="K38" s="169">
        <f t="shared" si="1"/>
        <v>86128.79</v>
      </c>
      <c r="L38" s="160"/>
    </row>
    <row r="39" spans="1:12" x14ac:dyDescent="0.25">
      <c r="A39" s="466"/>
      <c r="B39" s="454" t="s">
        <v>164</v>
      </c>
      <c r="C39" s="454" t="s">
        <v>33</v>
      </c>
      <c r="D39" s="454">
        <v>1000</v>
      </c>
      <c r="E39" s="319"/>
      <c r="F39" s="454"/>
      <c r="G39" s="454"/>
      <c r="H39" s="454"/>
      <c r="I39" s="319"/>
      <c r="J39" s="169">
        <f t="shared" si="0"/>
        <v>15927</v>
      </c>
      <c r="K39" s="169">
        <f t="shared" si="1"/>
        <v>91898.79</v>
      </c>
      <c r="L39" s="160"/>
    </row>
    <row r="40" spans="1:12" x14ac:dyDescent="0.25">
      <c r="A40" s="466"/>
      <c r="B40" s="454" t="s">
        <v>51</v>
      </c>
      <c r="C40" s="454" t="s">
        <v>33</v>
      </c>
      <c r="D40" s="454">
        <v>800</v>
      </c>
      <c r="E40" s="319"/>
      <c r="F40" s="186" t="s">
        <v>97</v>
      </c>
      <c r="G40" s="454" t="s">
        <v>33</v>
      </c>
      <c r="H40" s="454">
        <v>575</v>
      </c>
      <c r="I40" s="319"/>
      <c r="J40" s="169">
        <f t="shared" si="0"/>
        <v>16152</v>
      </c>
      <c r="K40" s="169">
        <f t="shared" si="1"/>
        <v>93197.04</v>
      </c>
      <c r="L40" s="160"/>
    </row>
    <row r="41" spans="1:12" x14ac:dyDescent="0.25">
      <c r="A41" s="466"/>
      <c r="B41" s="454"/>
      <c r="C41" s="454"/>
      <c r="D41" s="454"/>
      <c r="E41" s="319"/>
      <c r="F41" s="454"/>
      <c r="G41" s="454"/>
      <c r="H41" s="454"/>
      <c r="I41" s="319"/>
      <c r="J41" s="169">
        <f t="shared" si="0"/>
        <v>16152</v>
      </c>
      <c r="K41" s="169">
        <f t="shared" si="1"/>
        <v>93197.04</v>
      </c>
      <c r="L41" s="160"/>
    </row>
    <row r="42" spans="1:12" x14ac:dyDescent="0.25">
      <c r="A42" s="466"/>
      <c r="B42" s="454"/>
      <c r="C42" s="454"/>
      <c r="D42" s="454"/>
      <c r="E42" s="319"/>
      <c r="F42" s="454"/>
      <c r="G42" s="454"/>
      <c r="H42" s="454"/>
      <c r="I42" s="319"/>
      <c r="J42" s="169">
        <f t="shared" si="0"/>
        <v>16152</v>
      </c>
      <c r="K42" s="169">
        <f t="shared" si="1"/>
        <v>93197.04</v>
      </c>
      <c r="L42" s="160"/>
    </row>
    <row r="43" spans="1:12" x14ac:dyDescent="0.25">
      <c r="A43" s="466"/>
      <c r="B43" s="454"/>
      <c r="C43" s="454"/>
      <c r="D43" s="454"/>
      <c r="E43" s="319"/>
      <c r="F43" s="454"/>
      <c r="G43" s="454"/>
      <c r="H43" s="454"/>
      <c r="I43" s="319"/>
      <c r="J43" s="169">
        <f t="shared" si="0"/>
        <v>16152</v>
      </c>
      <c r="K43" s="169">
        <f t="shared" si="1"/>
        <v>93197.04</v>
      </c>
      <c r="L43" s="160"/>
    </row>
    <row r="44" spans="1:12" x14ac:dyDescent="0.25">
      <c r="A44" s="467">
        <v>44210</v>
      </c>
      <c r="B44" s="119" t="s">
        <v>11</v>
      </c>
      <c r="C44" s="119" t="s">
        <v>156</v>
      </c>
      <c r="D44" s="119">
        <v>52</v>
      </c>
      <c r="E44" s="319"/>
      <c r="F44" s="119"/>
      <c r="G44" s="119"/>
      <c r="H44" s="119"/>
      <c r="I44" s="319"/>
      <c r="J44" s="169">
        <f t="shared" si="0"/>
        <v>16204</v>
      </c>
      <c r="K44" s="169">
        <f t="shared" si="1"/>
        <v>93497.079999999987</v>
      </c>
      <c r="L44" s="160"/>
    </row>
    <row r="45" spans="1:12" x14ac:dyDescent="0.25">
      <c r="A45" s="466"/>
      <c r="B45" s="454" t="s">
        <v>131</v>
      </c>
      <c r="C45" s="454" t="s">
        <v>33</v>
      </c>
      <c r="D45" s="454">
        <v>960</v>
      </c>
      <c r="E45" s="319"/>
      <c r="F45" s="454"/>
      <c r="G45" s="454"/>
      <c r="H45" s="454"/>
      <c r="I45" s="319"/>
      <c r="J45" s="169">
        <f t="shared" si="0"/>
        <v>17164</v>
      </c>
      <c r="K45" s="169">
        <f t="shared" si="1"/>
        <v>99036.28</v>
      </c>
      <c r="L45" s="160"/>
    </row>
    <row r="46" spans="1:12" x14ac:dyDescent="0.25">
      <c r="A46" s="466"/>
      <c r="B46" s="454"/>
      <c r="C46" s="454"/>
      <c r="D46" s="454"/>
      <c r="E46" s="319"/>
      <c r="F46" s="454"/>
      <c r="G46" s="454"/>
      <c r="H46" s="454"/>
      <c r="I46" s="319"/>
      <c r="J46" s="169">
        <f t="shared" si="0"/>
        <v>17164</v>
      </c>
      <c r="K46" s="169">
        <f t="shared" si="1"/>
        <v>99036.28</v>
      </c>
      <c r="L46" s="160"/>
    </row>
    <row r="47" spans="1:12" x14ac:dyDescent="0.25">
      <c r="A47" s="467">
        <v>44211</v>
      </c>
      <c r="B47" s="119" t="s">
        <v>11</v>
      </c>
      <c r="C47" s="119" t="s">
        <v>156</v>
      </c>
      <c r="D47" s="119">
        <v>92</v>
      </c>
      <c r="E47" s="319"/>
      <c r="F47" s="119"/>
      <c r="G47" s="119"/>
      <c r="H47" s="119"/>
      <c r="I47" s="319"/>
      <c r="J47" s="169">
        <f t="shared" si="0"/>
        <v>17256</v>
      </c>
      <c r="K47" s="169">
        <f t="shared" si="1"/>
        <v>99567.12</v>
      </c>
      <c r="L47" s="160"/>
    </row>
    <row r="48" spans="1:12" x14ac:dyDescent="0.25">
      <c r="A48" s="466"/>
      <c r="B48" s="454"/>
      <c r="C48" s="454"/>
      <c r="D48" s="454"/>
      <c r="E48" s="319"/>
      <c r="F48" s="454"/>
      <c r="G48" s="454"/>
      <c r="H48" s="454"/>
      <c r="I48" s="319"/>
      <c r="J48" s="169">
        <f t="shared" si="0"/>
        <v>17256</v>
      </c>
      <c r="K48" s="169">
        <f t="shared" si="1"/>
        <v>99567.12</v>
      </c>
      <c r="L48" s="160"/>
    </row>
    <row r="49" spans="1:12" x14ac:dyDescent="0.25">
      <c r="A49" s="466"/>
      <c r="B49" s="454"/>
      <c r="C49" s="454"/>
      <c r="D49" s="454"/>
      <c r="E49" s="319"/>
      <c r="F49" s="454"/>
      <c r="G49" s="454"/>
      <c r="H49" s="454"/>
      <c r="I49" s="319"/>
      <c r="J49" s="169">
        <f t="shared" si="0"/>
        <v>17256</v>
      </c>
      <c r="K49" s="169">
        <f t="shared" si="1"/>
        <v>99567.12</v>
      </c>
      <c r="L49" s="160"/>
    </row>
    <row r="50" spans="1:12" x14ac:dyDescent="0.25">
      <c r="A50" s="467">
        <v>44214</v>
      </c>
      <c r="B50" s="119" t="s">
        <v>157</v>
      </c>
      <c r="C50" s="119" t="s">
        <v>33</v>
      </c>
      <c r="D50" s="119">
        <v>1040</v>
      </c>
      <c r="E50" s="319"/>
      <c r="F50" s="119"/>
      <c r="G50" s="119"/>
      <c r="H50" s="119"/>
      <c r="I50" s="319"/>
      <c r="J50" s="169">
        <f t="shared" si="0"/>
        <v>18296</v>
      </c>
      <c r="K50" s="169">
        <f t="shared" si="1"/>
        <v>105567.92</v>
      </c>
      <c r="L50" s="160"/>
    </row>
    <row r="51" spans="1:12" x14ac:dyDescent="0.25">
      <c r="A51" s="466"/>
      <c r="B51" s="454" t="s">
        <v>157</v>
      </c>
      <c r="C51" s="454" t="s">
        <v>33</v>
      </c>
      <c r="D51" s="454">
        <v>1000</v>
      </c>
      <c r="E51" s="319"/>
      <c r="F51" s="454"/>
      <c r="G51" s="454"/>
      <c r="H51" s="454"/>
      <c r="I51" s="319"/>
      <c r="J51" s="169">
        <f t="shared" si="0"/>
        <v>19296</v>
      </c>
      <c r="K51" s="169">
        <f t="shared" si="1"/>
        <v>111337.92</v>
      </c>
      <c r="L51" s="160"/>
    </row>
    <row r="52" spans="1:12" x14ac:dyDescent="0.25">
      <c r="A52" s="466"/>
      <c r="B52" s="454" t="s">
        <v>157</v>
      </c>
      <c r="C52" s="454" t="s">
        <v>33</v>
      </c>
      <c r="D52" s="454">
        <v>760</v>
      </c>
      <c r="E52" s="319"/>
      <c r="F52" s="454"/>
      <c r="G52" s="454"/>
      <c r="H52" s="454"/>
      <c r="I52" s="319"/>
      <c r="J52" s="169">
        <f t="shared" si="0"/>
        <v>20056</v>
      </c>
      <c r="K52" s="169">
        <f t="shared" si="1"/>
        <v>115723.12</v>
      </c>
      <c r="L52" s="160"/>
    </row>
    <row r="53" spans="1:12" x14ac:dyDescent="0.25">
      <c r="A53" s="466"/>
      <c r="B53" s="454" t="s">
        <v>11</v>
      </c>
      <c r="C53" s="454" t="s">
        <v>156</v>
      </c>
      <c r="D53" s="454">
        <v>96</v>
      </c>
      <c r="E53" s="319"/>
      <c r="F53" s="454"/>
      <c r="G53" s="454"/>
      <c r="H53" s="454"/>
      <c r="I53" s="319"/>
      <c r="J53" s="169">
        <f t="shared" si="0"/>
        <v>20152</v>
      </c>
      <c r="K53" s="169">
        <f t="shared" si="1"/>
        <v>116277.04</v>
      </c>
      <c r="L53" s="160"/>
    </row>
    <row r="54" spans="1:12" x14ac:dyDescent="0.25">
      <c r="A54" s="466"/>
      <c r="B54" s="454"/>
      <c r="C54" s="454"/>
      <c r="D54" s="454"/>
      <c r="E54" s="319"/>
      <c r="F54" s="454"/>
      <c r="G54" s="454"/>
      <c r="H54" s="454"/>
      <c r="I54" s="319"/>
      <c r="J54" s="169">
        <f t="shared" si="0"/>
        <v>20152</v>
      </c>
      <c r="K54" s="169">
        <f t="shared" si="1"/>
        <v>116277.04</v>
      </c>
      <c r="L54" s="160"/>
    </row>
    <row r="55" spans="1:12" x14ac:dyDescent="0.25">
      <c r="A55" s="467">
        <v>44215</v>
      </c>
      <c r="B55" s="119" t="s">
        <v>11</v>
      </c>
      <c r="C55" s="119" t="s">
        <v>156</v>
      </c>
      <c r="D55" s="119">
        <v>48</v>
      </c>
      <c r="E55" s="319"/>
      <c r="F55" s="119"/>
      <c r="G55" s="119"/>
      <c r="H55" s="119"/>
      <c r="I55" s="319"/>
      <c r="J55" s="169">
        <f t="shared" si="0"/>
        <v>20200</v>
      </c>
      <c r="K55" s="169">
        <f t="shared" si="1"/>
        <v>116553.99999999999</v>
      </c>
      <c r="L55" s="160"/>
    </row>
    <row r="56" spans="1:12" x14ac:dyDescent="0.25">
      <c r="A56" s="466"/>
      <c r="B56" s="454"/>
      <c r="C56" s="454"/>
      <c r="D56" s="454"/>
      <c r="E56" s="319"/>
      <c r="F56" s="454"/>
      <c r="G56" s="454"/>
      <c r="H56" s="454"/>
      <c r="I56" s="319"/>
      <c r="J56" s="169">
        <f t="shared" si="0"/>
        <v>20200</v>
      </c>
      <c r="K56" s="169">
        <f t="shared" si="1"/>
        <v>116553.99999999999</v>
      </c>
      <c r="L56" s="160"/>
    </row>
    <row r="57" spans="1:12" x14ac:dyDescent="0.25">
      <c r="A57" s="466"/>
      <c r="B57" s="454"/>
      <c r="C57" s="454"/>
      <c r="D57" s="454"/>
      <c r="E57" s="319"/>
      <c r="F57" s="454"/>
      <c r="G57" s="454"/>
      <c r="H57" s="454"/>
      <c r="I57" s="319"/>
      <c r="J57" s="169">
        <f t="shared" si="0"/>
        <v>20200</v>
      </c>
      <c r="K57" s="169">
        <f t="shared" si="1"/>
        <v>116553.99999999999</v>
      </c>
      <c r="L57" s="160"/>
    </row>
    <row r="58" spans="1:12" x14ac:dyDescent="0.25">
      <c r="A58" s="467">
        <v>44216</v>
      </c>
      <c r="B58" s="119" t="s">
        <v>11</v>
      </c>
      <c r="C58" s="119" t="s">
        <v>156</v>
      </c>
      <c r="D58" s="119">
        <v>103</v>
      </c>
      <c r="E58" s="319"/>
      <c r="F58" s="119"/>
      <c r="G58" s="119"/>
      <c r="H58" s="119"/>
      <c r="I58" s="319"/>
      <c r="J58" s="169">
        <f t="shared" si="0"/>
        <v>20303</v>
      </c>
      <c r="K58" s="169">
        <f t="shared" si="1"/>
        <v>117148.31</v>
      </c>
      <c r="L58" s="160"/>
    </row>
    <row r="59" spans="1:12" x14ac:dyDescent="0.25">
      <c r="A59" s="466"/>
      <c r="B59" s="454" t="s">
        <v>8</v>
      </c>
      <c r="C59" s="454" t="s">
        <v>33</v>
      </c>
      <c r="D59" s="454">
        <v>998</v>
      </c>
      <c r="E59" s="319"/>
      <c r="F59" s="454"/>
      <c r="G59" s="454"/>
      <c r="H59" s="454"/>
      <c r="I59" s="319"/>
      <c r="J59" s="169">
        <f t="shared" si="0"/>
        <v>21301</v>
      </c>
      <c r="K59" s="169">
        <f t="shared" si="1"/>
        <v>122906.76999999999</v>
      </c>
      <c r="L59" s="160"/>
    </row>
    <row r="60" spans="1:12" x14ac:dyDescent="0.25">
      <c r="A60" s="466"/>
      <c r="B60" s="454" t="s">
        <v>8</v>
      </c>
      <c r="C60" s="454" t="s">
        <v>33</v>
      </c>
      <c r="D60" s="454">
        <v>101</v>
      </c>
      <c r="E60" s="319"/>
      <c r="F60" s="454"/>
      <c r="G60" s="454"/>
      <c r="H60" s="454"/>
      <c r="I60" s="319"/>
      <c r="J60" s="169">
        <f t="shared" si="0"/>
        <v>21402</v>
      </c>
      <c r="K60" s="169">
        <f t="shared" si="1"/>
        <v>123489.54</v>
      </c>
      <c r="L60" s="160"/>
    </row>
    <row r="61" spans="1:12" x14ac:dyDescent="0.25">
      <c r="A61" s="467">
        <v>44217</v>
      </c>
      <c r="B61" s="119" t="s">
        <v>11</v>
      </c>
      <c r="C61" s="119" t="s">
        <v>156</v>
      </c>
      <c r="D61" s="119">
        <v>85</v>
      </c>
      <c r="E61" s="319"/>
      <c r="F61" s="119"/>
      <c r="G61" s="119"/>
      <c r="H61" s="119"/>
      <c r="I61" s="319"/>
      <c r="J61" s="169">
        <f t="shared" si="0"/>
        <v>21487</v>
      </c>
      <c r="K61" s="169">
        <f t="shared" si="1"/>
        <v>123979.98999999999</v>
      </c>
      <c r="L61" s="160"/>
    </row>
    <row r="62" spans="1:12" x14ac:dyDescent="0.25">
      <c r="A62" s="466"/>
      <c r="B62" s="454" t="s">
        <v>19</v>
      </c>
      <c r="C62" s="454" t="s">
        <v>33</v>
      </c>
      <c r="D62" s="454">
        <v>903</v>
      </c>
      <c r="E62" s="319"/>
      <c r="F62" s="454"/>
      <c r="G62" s="454"/>
      <c r="H62" s="454"/>
      <c r="I62" s="319"/>
      <c r="J62" s="169">
        <f t="shared" si="0"/>
        <v>22390</v>
      </c>
      <c r="K62" s="169">
        <f t="shared" si="1"/>
        <v>129190.29999999999</v>
      </c>
      <c r="L62" s="160"/>
    </row>
    <row r="63" spans="1:12" x14ac:dyDescent="0.25">
      <c r="A63" s="466"/>
      <c r="B63" s="454"/>
      <c r="C63" s="454"/>
      <c r="D63" s="454"/>
      <c r="E63" s="319"/>
      <c r="F63" s="454"/>
      <c r="G63" s="454"/>
      <c r="H63" s="454"/>
      <c r="I63" s="319"/>
      <c r="J63" s="169">
        <f t="shared" si="0"/>
        <v>22390</v>
      </c>
      <c r="K63" s="169">
        <f t="shared" si="1"/>
        <v>129190.29999999999</v>
      </c>
      <c r="L63" s="160"/>
    </row>
    <row r="64" spans="1:12" x14ac:dyDescent="0.25">
      <c r="A64" s="467">
        <v>44218</v>
      </c>
      <c r="B64" s="119" t="s">
        <v>11</v>
      </c>
      <c r="C64" s="119" t="s">
        <v>156</v>
      </c>
      <c r="D64" s="119">
        <v>65</v>
      </c>
      <c r="E64" s="319"/>
      <c r="F64" s="472" t="s">
        <v>165</v>
      </c>
      <c r="G64" s="472" t="s">
        <v>33</v>
      </c>
      <c r="H64" s="472">
        <v>540</v>
      </c>
      <c r="I64" s="319"/>
      <c r="J64" s="169">
        <f t="shared" si="0"/>
        <v>21915</v>
      </c>
      <c r="K64" s="169">
        <f t="shared" si="1"/>
        <v>126449.54999999999</v>
      </c>
      <c r="L64" s="160"/>
    </row>
    <row r="65" spans="1:12" x14ac:dyDescent="0.25">
      <c r="A65" s="466"/>
      <c r="B65" s="454" t="s">
        <v>89</v>
      </c>
      <c r="C65" s="454" t="s">
        <v>33</v>
      </c>
      <c r="D65" s="454">
        <v>580</v>
      </c>
      <c r="E65" s="319"/>
      <c r="F65" s="471" t="s">
        <v>165</v>
      </c>
      <c r="G65" s="472" t="s">
        <v>33</v>
      </c>
      <c r="H65" s="471">
        <v>2562</v>
      </c>
      <c r="I65" s="319"/>
      <c r="J65" s="169">
        <f t="shared" si="0"/>
        <v>19933</v>
      </c>
      <c r="K65" s="169">
        <f t="shared" si="1"/>
        <v>115013.40999999999</v>
      </c>
      <c r="L65" s="160"/>
    </row>
    <row r="66" spans="1:12" x14ac:dyDescent="0.25">
      <c r="A66" s="466"/>
      <c r="B66" s="454"/>
      <c r="C66" s="454"/>
      <c r="D66" s="454"/>
      <c r="E66" s="319"/>
      <c r="F66" s="471" t="s">
        <v>165</v>
      </c>
      <c r="G66" s="472" t="s">
        <v>33</v>
      </c>
      <c r="H66" s="471">
        <v>298</v>
      </c>
      <c r="I66" s="319"/>
      <c r="J66" s="169">
        <f t="shared" si="0"/>
        <v>19635</v>
      </c>
      <c r="K66" s="169">
        <f t="shared" si="1"/>
        <v>113293.95</v>
      </c>
      <c r="L66" s="160"/>
    </row>
    <row r="67" spans="1:12" x14ac:dyDescent="0.25">
      <c r="A67" s="466"/>
      <c r="B67" s="454"/>
      <c r="C67" s="454"/>
      <c r="D67" s="454"/>
      <c r="E67" s="319"/>
      <c r="F67" s="454"/>
      <c r="G67" s="454"/>
      <c r="H67" s="454"/>
      <c r="I67" s="319"/>
      <c r="J67" s="169">
        <f t="shared" si="0"/>
        <v>19635</v>
      </c>
      <c r="K67" s="169">
        <f t="shared" si="1"/>
        <v>113293.95</v>
      </c>
      <c r="L67" s="160"/>
    </row>
    <row r="68" spans="1:12" x14ac:dyDescent="0.25">
      <c r="A68" s="467">
        <v>44221</v>
      </c>
      <c r="B68" s="119" t="s">
        <v>160</v>
      </c>
      <c r="C68" s="119" t="s">
        <v>33</v>
      </c>
      <c r="D68" s="119">
        <v>1000</v>
      </c>
      <c r="E68" s="319"/>
      <c r="F68" s="119"/>
      <c r="G68" s="119"/>
      <c r="H68" s="119"/>
      <c r="I68" s="319"/>
      <c r="J68" s="169">
        <f t="shared" si="0"/>
        <v>20635</v>
      </c>
      <c r="K68" s="169">
        <f t="shared" si="1"/>
        <v>119063.95</v>
      </c>
      <c r="L68" s="160"/>
    </row>
    <row r="69" spans="1:12" x14ac:dyDescent="0.25">
      <c r="A69" s="466"/>
      <c r="B69" s="454" t="s">
        <v>11</v>
      </c>
      <c r="C69" s="454" t="s">
        <v>156</v>
      </c>
      <c r="D69" s="454">
        <v>49</v>
      </c>
      <c r="E69" s="319"/>
      <c r="F69" s="454"/>
      <c r="G69" s="454"/>
      <c r="H69" s="454"/>
      <c r="I69" s="319"/>
      <c r="J69" s="169">
        <f t="shared" ref="J69:J81" si="4">J68+D69-H69</f>
        <v>20684</v>
      </c>
      <c r="K69" s="169">
        <f t="shared" si="1"/>
        <v>119346.68</v>
      </c>
      <c r="L69" s="160"/>
    </row>
    <row r="70" spans="1:12" x14ac:dyDescent="0.25">
      <c r="A70" s="466"/>
      <c r="B70" s="454" t="s">
        <v>163</v>
      </c>
      <c r="C70" s="454" t="s">
        <v>33</v>
      </c>
      <c r="D70" s="454">
        <v>1174</v>
      </c>
      <c r="E70" s="319"/>
      <c r="F70" s="454"/>
      <c r="G70" s="454"/>
      <c r="H70" s="454"/>
      <c r="I70" s="319"/>
      <c r="J70" s="169">
        <f t="shared" si="4"/>
        <v>21858</v>
      </c>
      <c r="K70" s="169">
        <f t="shared" si="1"/>
        <v>126120.65999999999</v>
      </c>
      <c r="L70" s="160"/>
    </row>
    <row r="71" spans="1:12" x14ac:dyDescent="0.25">
      <c r="A71" s="469"/>
      <c r="B71" s="470"/>
      <c r="C71" s="470"/>
      <c r="D71" s="470"/>
      <c r="E71" s="319"/>
      <c r="F71" s="470"/>
      <c r="G71" s="470"/>
      <c r="H71" s="470"/>
      <c r="I71" s="319"/>
      <c r="J71" s="169">
        <f t="shared" si="4"/>
        <v>21858</v>
      </c>
      <c r="K71" s="169">
        <f t="shared" si="1"/>
        <v>126120.65999999999</v>
      </c>
      <c r="L71" s="160"/>
    </row>
    <row r="72" spans="1:12" x14ac:dyDescent="0.25">
      <c r="A72" s="466">
        <v>44222</v>
      </c>
      <c r="B72" s="454" t="s">
        <v>11</v>
      </c>
      <c r="C72" s="454" t="s">
        <v>156</v>
      </c>
      <c r="D72" s="454">
        <v>38</v>
      </c>
      <c r="E72" s="319"/>
      <c r="F72" s="454"/>
      <c r="G72" s="454"/>
      <c r="H72" s="454"/>
      <c r="I72" s="319"/>
      <c r="J72" s="169">
        <f t="shared" si="4"/>
        <v>21896</v>
      </c>
      <c r="K72" s="169">
        <f t="shared" si="1"/>
        <v>126339.91999999998</v>
      </c>
      <c r="L72" s="160"/>
    </row>
    <row r="73" spans="1:12" x14ac:dyDescent="0.25">
      <c r="A73" s="466"/>
      <c r="B73" s="454"/>
      <c r="C73" s="454"/>
      <c r="D73" s="454"/>
      <c r="E73" s="319"/>
      <c r="F73" s="454"/>
      <c r="G73" s="454"/>
      <c r="H73" s="454"/>
      <c r="I73" s="319"/>
      <c r="J73" s="169">
        <f t="shared" si="4"/>
        <v>21896</v>
      </c>
      <c r="K73" s="169">
        <f t="shared" si="1"/>
        <v>126339.91999999998</v>
      </c>
      <c r="L73" s="160"/>
    </row>
    <row r="74" spans="1:12" x14ac:dyDescent="0.25">
      <c r="A74" s="467">
        <v>44223</v>
      </c>
      <c r="B74" s="119" t="s">
        <v>11</v>
      </c>
      <c r="C74" s="119" t="s">
        <v>156</v>
      </c>
      <c r="D74" s="119">
        <v>22</v>
      </c>
      <c r="E74" s="319"/>
      <c r="F74" s="119"/>
      <c r="G74" s="473"/>
      <c r="H74" s="125"/>
      <c r="I74" s="319"/>
      <c r="J74" s="169">
        <f t="shared" si="4"/>
        <v>21918</v>
      </c>
      <c r="K74" s="169">
        <f t="shared" si="1"/>
        <v>126466.85999999999</v>
      </c>
      <c r="L74" s="160"/>
    </row>
    <row r="75" spans="1:12" x14ac:dyDescent="0.25">
      <c r="A75" s="466"/>
      <c r="B75" s="454"/>
      <c r="C75" s="454"/>
      <c r="D75" s="454"/>
      <c r="E75" s="319"/>
      <c r="F75" s="454"/>
      <c r="G75" s="157"/>
      <c r="H75" s="474"/>
      <c r="I75" s="319"/>
      <c r="J75" s="169">
        <f t="shared" si="4"/>
        <v>21918</v>
      </c>
      <c r="K75" s="169">
        <f t="shared" si="1"/>
        <v>126466.85999999999</v>
      </c>
      <c r="L75" s="160"/>
    </row>
    <row r="76" spans="1:12" x14ac:dyDescent="0.25">
      <c r="A76" s="467">
        <v>44224</v>
      </c>
      <c r="B76" s="119" t="s">
        <v>151</v>
      </c>
      <c r="C76" s="119" t="s">
        <v>33</v>
      </c>
      <c r="D76" s="119">
        <v>300</v>
      </c>
      <c r="E76" s="319"/>
      <c r="F76" s="119"/>
      <c r="G76" s="473"/>
      <c r="H76" s="105"/>
      <c r="I76" s="319"/>
      <c r="J76" s="169">
        <f t="shared" si="4"/>
        <v>22218</v>
      </c>
      <c r="K76" s="169">
        <f t="shared" si="1"/>
        <v>128197.85999999999</v>
      </c>
      <c r="L76" s="160"/>
    </row>
    <row r="77" spans="1:12" x14ac:dyDescent="0.25">
      <c r="A77" s="466"/>
      <c r="B77" s="454" t="s">
        <v>11</v>
      </c>
      <c r="C77" s="454" t="s">
        <v>156</v>
      </c>
      <c r="D77" s="454">
        <v>58</v>
      </c>
      <c r="E77" s="319"/>
      <c r="F77" s="454"/>
      <c r="G77" s="157"/>
      <c r="H77" s="105"/>
      <c r="I77" s="319"/>
      <c r="J77" s="169">
        <f t="shared" si="4"/>
        <v>22276</v>
      </c>
      <c r="K77" s="169">
        <f t="shared" si="1"/>
        <v>128532.51999999999</v>
      </c>
      <c r="L77" s="160"/>
    </row>
    <row r="78" spans="1:12" x14ac:dyDescent="0.25">
      <c r="A78" s="466"/>
      <c r="B78" s="454"/>
      <c r="C78" s="454"/>
      <c r="D78" s="454"/>
      <c r="E78" s="319"/>
      <c r="F78" s="454"/>
      <c r="G78" s="157"/>
      <c r="H78" s="474"/>
      <c r="I78" s="319"/>
      <c r="J78" s="169">
        <f t="shared" si="4"/>
        <v>22276</v>
      </c>
      <c r="K78" s="169">
        <f t="shared" si="1"/>
        <v>128532.51999999999</v>
      </c>
      <c r="L78" s="160"/>
    </row>
    <row r="79" spans="1:12" x14ac:dyDescent="0.25">
      <c r="A79" s="467">
        <v>44225</v>
      </c>
      <c r="B79" s="119" t="s">
        <v>11</v>
      </c>
      <c r="C79" s="119" t="s">
        <v>156</v>
      </c>
      <c r="D79" s="119">
        <v>43</v>
      </c>
      <c r="E79" s="319"/>
      <c r="F79" s="119"/>
      <c r="G79" s="119"/>
      <c r="H79" s="119"/>
      <c r="I79" s="319"/>
      <c r="J79" s="169">
        <f t="shared" si="4"/>
        <v>22319</v>
      </c>
      <c r="K79" s="169">
        <f t="shared" si="1"/>
        <v>128780.62999999999</v>
      </c>
      <c r="L79" s="160"/>
    </row>
    <row r="80" spans="1:12" ht="15.75" thickBot="1" x14ac:dyDescent="0.3">
      <c r="A80" s="384"/>
      <c r="B80" s="175"/>
      <c r="C80" s="311"/>
      <c r="D80" s="376"/>
      <c r="E80" s="319">
        <f t="shared" si="2"/>
        <v>0</v>
      </c>
      <c r="F80" s="175"/>
      <c r="G80" s="312"/>
      <c r="H80" s="376"/>
      <c r="I80" s="319">
        <f t="shared" si="3"/>
        <v>0</v>
      </c>
      <c r="J80" s="169">
        <f t="shared" si="4"/>
        <v>22319</v>
      </c>
      <c r="K80" s="169">
        <f t="shared" si="1"/>
        <v>128780.62999999999</v>
      </c>
    </row>
    <row r="81" spans="1:12" ht="15.75" thickBot="1" x14ac:dyDescent="0.3">
      <c r="A81" s="10"/>
      <c r="B81" s="381" t="s">
        <v>81</v>
      </c>
      <c r="C81" s="398">
        <f>D84</f>
        <v>17929</v>
      </c>
      <c r="D81" s="367"/>
      <c r="E81" s="274"/>
      <c r="F81" s="362" t="s">
        <v>82</v>
      </c>
      <c r="G81" s="381">
        <f>H83</f>
        <v>15953</v>
      </c>
      <c r="H81" s="367"/>
      <c r="I81" s="319">
        <f t="shared" si="3"/>
        <v>0</v>
      </c>
      <c r="J81" s="169">
        <f t="shared" si="4"/>
        <v>22319</v>
      </c>
      <c r="K81" s="169">
        <f t="shared" si="1"/>
        <v>128780.62999999999</v>
      </c>
      <c r="L81" s="160"/>
    </row>
    <row r="82" spans="1:12" x14ac:dyDescent="0.25">
      <c r="A82" s="374"/>
      <c r="B82" s="274"/>
      <c r="C82" s="273"/>
      <c r="D82" s="367"/>
      <c r="E82" s="274"/>
      <c r="F82" s="360"/>
      <c r="G82" s="273"/>
      <c r="H82" s="367"/>
      <c r="I82" s="319">
        <f t="shared" si="3"/>
        <v>0</v>
      </c>
      <c r="J82" s="169"/>
      <c r="K82" s="169">
        <f t="shared" si="1"/>
        <v>0</v>
      </c>
      <c r="L82" s="160"/>
    </row>
    <row r="83" spans="1:12" ht="15.75" thickBot="1" x14ac:dyDescent="0.3">
      <c r="A83" s="375"/>
      <c r="D83" s="271"/>
      <c r="E83" s="170"/>
      <c r="H83" s="271">
        <f>SUM(H4:H81)</f>
        <v>15953</v>
      </c>
      <c r="I83" s="319">
        <f t="shared" si="3"/>
        <v>92048.81</v>
      </c>
      <c r="J83" s="184"/>
      <c r="K83" s="170"/>
      <c r="L83" s="160"/>
    </row>
    <row r="84" spans="1:12" x14ac:dyDescent="0.25">
      <c r="A84" s="225"/>
      <c r="B84" s="226"/>
      <c r="C84" s="226"/>
      <c r="D84" s="226">
        <f>SUM(D4:D83)</f>
        <v>17929</v>
      </c>
      <c r="E84" s="226"/>
      <c r="F84" s="226"/>
      <c r="G84" s="226"/>
      <c r="H84" s="226"/>
      <c r="I84" s="226"/>
      <c r="J84" s="170"/>
      <c r="K84" s="160"/>
      <c r="L84" s="160"/>
    </row>
    <row r="85" spans="1:12" x14ac:dyDescent="0.25">
      <c r="A85" s="225"/>
      <c r="B85" s="226"/>
      <c r="C85" s="226"/>
      <c r="D85" s="226"/>
      <c r="E85" s="10"/>
      <c r="F85" s="226"/>
      <c r="G85" s="10"/>
      <c r="H85" s="10"/>
      <c r="I85" s="10"/>
      <c r="J85" s="227"/>
      <c r="K85" s="160"/>
      <c r="L85" s="160"/>
    </row>
    <row r="86" spans="1:12" ht="15.75" thickBot="1" x14ac:dyDescent="0.3">
      <c r="A86" s="228"/>
      <c r="F86" s="523"/>
      <c r="G86" s="523"/>
      <c r="H86" s="507"/>
    </row>
    <row r="87" spans="1:12" ht="15.75" thickBot="1" x14ac:dyDescent="0.3">
      <c r="A87" s="228"/>
      <c r="B87" s="521" t="s">
        <v>91</v>
      </c>
      <c r="C87" s="522"/>
      <c r="E87" s="427">
        <f>SUM(E4:E84)</f>
        <v>31533.049999999996</v>
      </c>
      <c r="F87" s="523" t="s">
        <v>126</v>
      </c>
      <c r="G87" s="523"/>
      <c r="H87" s="129">
        <f>H64+H65+H66</f>
        <v>3400</v>
      </c>
      <c r="I87" s="428">
        <f>H87*5.77</f>
        <v>19618</v>
      </c>
      <c r="K87" s="67"/>
    </row>
    <row r="88" spans="1:12" ht="15.75" thickBot="1" x14ac:dyDescent="0.3">
      <c r="A88" s="228"/>
      <c r="B88" s="521" t="s">
        <v>84</v>
      </c>
      <c r="C88" s="522"/>
      <c r="E88" s="427">
        <f>SUM(I4:I80)</f>
        <v>58294.31</v>
      </c>
      <c r="F88" s="523" t="s">
        <v>127</v>
      </c>
      <c r="G88" s="523"/>
      <c r="H88" s="397">
        <f>H83-(H87+H48+H45)</f>
        <v>12553</v>
      </c>
      <c r="I88" s="428">
        <f>H88*5.77</f>
        <v>72430.81</v>
      </c>
    </row>
    <row r="89" spans="1:12" ht="15.75" thickBot="1" x14ac:dyDescent="0.3">
      <c r="A89" s="228"/>
      <c r="B89" s="521" t="s">
        <v>85</v>
      </c>
      <c r="C89" s="522"/>
      <c r="E89" s="383">
        <f>J81</f>
        <v>22319</v>
      </c>
      <c r="H89" s="67"/>
      <c r="I89" s="67"/>
    </row>
    <row r="90" spans="1:12" x14ac:dyDescent="0.25">
      <c r="A90" s="228"/>
      <c r="H90" s="229"/>
      <c r="I90" s="229"/>
    </row>
    <row r="91" spans="1:12" x14ac:dyDescent="0.25">
      <c r="A91" s="228"/>
    </row>
    <row r="92" spans="1:12" x14ac:dyDescent="0.25">
      <c r="A92" s="228"/>
    </row>
    <row r="93" spans="1:12" x14ac:dyDescent="0.25">
      <c r="A93" s="228"/>
    </row>
    <row r="94" spans="1:12" x14ac:dyDescent="0.25">
      <c r="A94" s="228"/>
    </row>
    <row r="95" spans="1:12" x14ac:dyDescent="0.25">
      <c r="A95" s="228"/>
    </row>
    <row r="96" spans="1:12" x14ac:dyDescent="0.25">
      <c r="A96" s="228"/>
    </row>
    <row r="97" spans="1:1" x14ac:dyDescent="0.25">
      <c r="A97" s="228"/>
    </row>
    <row r="98" spans="1:1" x14ac:dyDescent="0.25">
      <c r="A98" s="228"/>
    </row>
  </sheetData>
  <mergeCells count="6">
    <mergeCell ref="B89:C89"/>
    <mergeCell ref="F86:G86"/>
    <mergeCell ref="B87:C87"/>
    <mergeCell ref="F87:G87"/>
    <mergeCell ref="B88:C88"/>
    <mergeCell ref="F88:G88"/>
  </mergeCells>
  <pageMargins left="0.70866141732283472" right="0.70866141732283472" top="0.74803149606299213" bottom="0.74803149606299213" header="0.31496062992125984" footer="0.31496062992125984"/>
  <pageSetup scale="47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102"/>
  <sheetViews>
    <sheetView workbookViewId="0">
      <selection activeCell="M17" sqref="M17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8.85546875" style="66" customWidth="1"/>
    <col min="5" max="5" width="10.5703125" style="66" hidden="1" customWidth="1"/>
    <col min="6" max="6" width="19" style="66" customWidth="1"/>
    <col min="7" max="7" width="7.85546875" style="66" customWidth="1"/>
    <col min="8" max="8" width="9.85546875" style="66" customWidth="1"/>
    <col min="9" max="9" width="0.42578125" style="66" customWidth="1"/>
    <col min="10" max="10" width="10.7109375" style="66" customWidth="1"/>
    <col min="11" max="11" width="0.140625" style="66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98"/>
      <c r="J3" s="277">
        <f>'Enero 2021'!J81</f>
        <v>22319</v>
      </c>
      <c r="K3" s="277">
        <f>J3*5.77</f>
        <v>128780.62999999999</v>
      </c>
      <c r="L3" s="160"/>
      <c r="M3" s="464"/>
    </row>
    <row r="4" spans="1:13" x14ac:dyDescent="0.25">
      <c r="A4" s="81">
        <v>44228</v>
      </c>
      <c r="B4" s="82" t="s">
        <v>16</v>
      </c>
      <c r="C4" s="83" t="s">
        <v>33</v>
      </c>
      <c r="D4" s="84">
        <v>605</v>
      </c>
      <c r="E4" s="319">
        <f>D4*5.77</f>
        <v>3490.85</v>
      </c>
      <c r="F4" s="82"/>
      <c r="G4" s="85"/>
      <c r="H4" s="84"/>
      <c r="I4" s="285"/>
      <c r="J4" s="169">
        <f>J3+D4-H4</f>
        <v>22924</v>
      </c>
      <c r="K4" s="169">
        <f>J4*5.77</f>
        <v>132271.47999999998</v>
      </c>
      <c r="L4" s="160"/>
    </row>
    <row r="5" spans="1:13" x14ac:dyDescent="0.25">
      <c r="A5" s="81"/>
      <c r="B5" s="82" t="s">
        <v>11</v>
      </c>
      <c r="C5" s="83" t="s">
        <v>156</v>
      </c>
      <c r="D5" s="84">
        <v>85</v>
      </c>
      <c r="E5" s="319">
        <f>D5*5.77</f>
        <v>490.45</v>
      </c>
      <c r="F5" s="82"/>
      <c r="G5" s="85"/>
      <c r="H5" s="84"/>
      <c r="I5" s="319">
        <f>H5*5.77</f>
        <v>0</v>
      </c>
      <c r="J5" s="169">
        <f t="shared" ref="J5:J68" si="0">J4+D5-H5</f>
        <v>23009</v>
      </c>
      <c r="K5" s="169">
        <f t="shared" ref="K5:K86" si="1">J5*5.77</f>
        <v>132761.93</v>
      </c>
      <c r="L5" s="160"/>
    </row>
    <row r="6" spans="1:13" x14ac:dyDescent="0.25">
      <c r="A6" s="98"/>
      <c r="B6" s="100"/>
      <c r="C6" s="127"/>
      <c r="D6" s="99"/>
      <c r="E6" s="319">
        <f t="shared" ref="E6:E34" si="2">D6*5.77</f>
        <v>0</v>
      </c>
      <c r="F6" s="100"/>
      <c r="G6" s="101"/>
      <c r="H6" s="99"/>
      <c r="I6" s="319">
        <f>H6*5.77</f>
        <v>0</v>
      </c>
      <c r="J6" s="169">
        <f t="shared" si="0"/>
        <v>23009</v>
      </c>
      <c r="K6" s="169">
        <f t="shared" si="1"/>
        <v>132761.93</v>
      </c>
      <c r="L6" s="160"/>
    </row>
    <row r="7" spans="1:13" x14ac:dyDescent="0.25">
      <c r="A7" s="92">
        <v>44229</v>
      </c>
      <c r="B7" s="93" t="s">
        <v>19</v>
      </c>
      <c r="C7" s="94" t="s">
        <v>33</v>
      </c>
      <c r="D7" s="95">
        <v>851</v>
      </c>
      <c r="E7" s="319">
        <f t="shared" si="2"/>
        <v>4910.2699999999995</v>
      </c>
      <c r="F7" s="93"/>
      <c r="G7" s="96"/>
      <c r="H7" s="95"/>
      <c r="I7" s="319">
        <f t="shared" ref="I7:I87" si="3">H7*5.77</f>
        <v>0</v>
      </c>
      <c r="J7" s="169">
        <f t="shared" si="0"/>
        <v>23860</v>
      </c>
      <c r="K7" s="169">
        <f t="shared" si="1"/>
        <v>137672.19999999998</v>
      </c>
      <c r="L7" s="160"/>
    </row>
    <row r="8" spans="1:13" x14ac:dyDescent="0.25">
      <c r="A8" s="81"/>
      <c r="B8" s="82" t="s">
        <v>11</v>
      </c>
      <c r="C8" s="83" t="s">
        <v>156</v>
      </c>
      <c r="D8" s="84">
        <v>84</v>
      </c>
      <c r="E8" s="319">
        <f t="shared" si="2"/>
        <v>484.67999999999995</v>
      </c>
      <c r="F8" s="82"/>
      <c r="G8" s="85"/>
      <c r="H8" s="84"/>
      <c r="I8" s="319">
        <f t="shared" si="3"/>
        <v>0</v>
      </c>
      <c r="J8" s="169">
        <f t="shared" si="0"/>
        <v>23944</v>
      </c>
      <c r="K8" s="169">
        <f t="shared" si="1"/>
        <v>138156.87999999998</v>
      </c>
      <c r="L8" s="160"/>
    </row>
    <row r="9" spans="1:13" x14ac:dyDescent="0.25">
      <c r="A9" s="98"/>
      <c r="B9" s="100"/>
      <c r="C9" s="127"/>
      <c r="D9" s="99"/>
      <c r="E9" s="319">
        <f t="shared" si="2"/>
        <v>0</v>
      </c>
      <c r="F9" s="100"/>
      <c r="G9" s="101"/>
      <c r="H9" s="99"/>
      <c r="I9" s="319">
        <f t="shared" si="3"/>
        <v>0</v>
      </c>
      <c r="J9" s="169">
        <f t="shared" si="0"/>
        <v>23944</v>
      </c>
      <c r="K9" s="169">
        <f t="shared" si="1"/>
        <v>138156.87999999998</v>
      </c>
      <c r="L9" s="160"/>
    </row>
    <row r="10" spans="1:13" x14ac:dyDescent="0.25">
      <c r="A10" s="92">
        <v>44230</v>
      </c>
      <c r="B10" s="93" t="s">
        <v>11</v>
      </c>
      <c r="C10" s="94" t="s">
        <v>156</v>
      </c>
      <c r="D10" s="95">
        <v>135</v>
      </c>
      <c r="E10" s="319">
        <f t="shared" si="2"/>
        <v>778.94999999999993</v>
      </c>
      <c r="F10" s="93"/>
      <c r="G10" s="96"/>
      <c r="H10" s="95"/>
      <c r="I10" s="319">
        <f t="shared" si="3"/>
        <v>0</v>
      </c>
      <c r="J10" s="169">
        <f t="shared" si="0"/>
        <v>24079</v>
      </c>
      <c r="K10" s="169">
        <f t="shared" si="1"/>
        <v>138935.82999999999</v>
      </c>
      <c r="L10" s="160"/>
    </row>
    <row r="11" spans="1:13" x14ac:dyDescent="0.25">
      <c r="A11" s="81"/>
      <c r="B11" s="82"/>
      <c r="C11" s="83"/>
      <c r="D11" s="84"/>
      <c r="E11" s="319">
        <f t="shared" si="2"/>
        <v>0</v>
      </c>
      <c r="F11" s="82"/>
      <c r="G11" s="85"/>
      <c r="H11" s="84"/>
      <c r="I11" s="319">
        <f t="shared" si="3"/>
        <v>0</v>
      </c>
      <c r="J11" s="169">
        <f t="shared" si="0"/>
        <v>24079</v>
      </c>
      <c r="K11" s="169">
        <f t="shared" si="1"/>
        <v>138935.82999999999</v>
      </c>
      <c r="L11" s="160"/>
    </row>
    <row r="12" spans="1:13" x14ac:dyDescent="0.25">
      <c r="A12" s="98"/>
      <c r="B12" s="100"/>
      <c r="C12" s="127"/>
      <c r="D12" s="99"/>
      <c r="E12" s="319">
        <f t="shared" si="2"/>
        <v>0</v>
      </c>
      <c r="F12" s="100"/>
      <c r="G12" s="101"/>
      <c r="H12" s="99"/>
      <c r="I12" s="319">
        <f t="shared" si="3"/>
        <v>0</v>
      </c>
      <c r="J12" s="169">
        <f t="shared" si="0"/>
        <v>24079</v>
      </c>
      <c r="K12" s="169">
        <f t="shared" si="1"/>
        <v>138935.82999999999</v>
      </c>
      <c r="L12" s="160"/>
    </row>
    <row r="13" spans="1:13" x14ac:dyDescent="0.25">
      <c r="A13" s="92">
        <v>44231</v>
      </c>
      <c r="B13" s="93" t="s">
        <v>161</v>
      </c>
      <c r="C13" s="94" t="s">
        <v>33</v>
      </c>
      <c r="D13" s="95">
        <v>1000</v>
      </c>
      <c r="E13" s="319">
        <f t="shared" si="2"/>
        <v>5770</v>
      </c>
      <c r="F13" s="186" t="s">
        <v>97</v>
      </c>
      <c r="G13" s="96" t="s">
        <v>33</v>
      </c>
      <c r="H13" s="95">
        <v>1200</v>
      </c>
      <c r="I13" s="319">
        <f t="shared" si="3"/>
        <v>6923.9999999999991</v>
      </c>
      <c r="J13" s="169">
        <f t="shared" si="0"/>
        <v>23879</v>
      </c>
      <c r="K13" s="169">
        <f t="shared" si="1"/>
        <v>137781.82999999999</v>
      </c>
      <c r="L13" s="160"/>
    </row>
    <row r="14" spans="1:13" x14ac:dyDescent="0.25">
      <c r="A14" s="81"/>
      <c r="B14" s="82" t="s">
        <v>11</v>
      </c>
      <c r="C14" s="83" t="s">
        <v>156</v>
      </c>
      <c r="D14" s="84">
        <v>26</v>
      </c>
      <c r="E14" s="319">
        <f t="shared" si="2"/>
        <v>150.01999999999998</v>
      </c>
      <c r="F14" s="82"/>
      <c r="G14" s="85"/>
      <c r="H14" s="84"/>
      <c r="I14" s="319">
        <f t="shared" si="3"/>
        <v>0</v>
      </c>
      <c r="J14" s="169">
        <f t="shared" si="0"/>
        <v>23905</v>
      </c>
      <c r="K14" s="169">
        <f t="shared" si="1"/>
        <v>137931.84999999998</v>
      </c>
      <c r="L14" s="160"/>
    </row>
    <row r="15" spans="1:13" x14ac:dyDescent="0.25">
      <c r="A15" s="81"/>
      <c r="B15" s="82" t="s">
        <v>160</v>
      </c>
      <c r="C15" s="83" t="s">
        <v>33</v>
      </c>
      <c r="D15" s="84">
        <v>1000</v>
      </c>
      <c r="E15" s="319">
        <f t="shared" si="2"/>
        <v>5770</v>
      </c>
      <c r="F15" s="82"/>
      <c r="G15" s="85"/>
      <c r="H15" s="84"/>
      <c r="I15" s="319">
        <f t="shared" si="3"/>
        <v>0</v>
      </c>
      <c r="J15" s="169">
        <f t="shared" si="0"/>
        <v>24905</v>
      </c>
      <c r="K15" s="169">
        <f t="shared" si="1"/>
        <v>143701.84999999998</v>
      </c>
      <c r="L15" s="160"/>
    </row>
    <row r="16" spans="1:13" x14ac:dyDescent="0.25">
      <c r="A16" s="81"/>
      <c r="B16" s="82" t="s">
        <v>8</v>
      </c>
      <c r="C16" s="83" t="s">
        <v>33</v>
      </c>
      <c r="D16" s="84">
        <v>1129</v>
      </c>
      <c r="E16" s="319">
        <f t="shared" si="2"/>
        <v>6514.33</v>
      </c>
      <c r="F16" s="82"/>
      <c r="G16" s="85"/>
      <c r="H16" s="84"/>
      <c r="I16" s="319">
        <f t="shared" si="3"/>
        <v>0</v>
      </c>
      <c r="J16" s="169">
        <f t="shared" si="0"/>
        <v>26034</v>
      </c>
      <c r="K16" s="169">
        <f t="shared" si="1"/>
        <v>150216.18</v>
      </c>
      <c r="L16" s="160"/>
    </row>
    <row r="17" spans="1:12" x14ac:dyDescent="0.25">
      <c r="A17" s="87"/>
      <c r="B17" s="88"/>
      <c r="C17" s="108"/>
      <c r="D17" s="90"/>
      <c r="E17" s="319">
        <f t="shared" si="2"/>
        <v>0</v>
      </c>
      <c r="F17" s="88"/>
      <c r="G17" s="89"/>
      <c r="H17" s="90"/>
      <c r="I17" s="319">
        <f t="shared" si="3"/>
        <v>0</v>
      </c>
      <c r="J17" s="169">
        <f t="shared" si="0"/>
        <v>26034</v>
      </c>
      <c r="K17" s="169">
        <f t="shared" si="1"/>
        <v>150216.18</v>
      </c>
      <c r="L17" s="160"/>
    </row>
    <row r="18" spans="1:12" x14ac:dyDescent="0.25">
      <c r="A18" s="475">
        <v>44232</v>
      </c>
      <c r="B18" s="476" t="s">
        <v>11</v>
      </c>
      <c r="C18" s="476" t="s">
        <v>156</v>
      </c>
      <c r="D18" s="476">
        <v>85</v>
      </c>
      <c r="E18" s="319">
        <f t="shared" si="2"/>
        <v>490.45</v>
      </c>
      <c r="F18" s="186" t="s">
        <v>97</v>
      </c>
      <c r="G18" s="476"/>
      <c r="H18" s="120">
        <v>1200</v>
      </c>
      <c r="I18" s="319">
        <f t="shared" si="3"/>
        <v>6923.9999999999991</v>
      </c>
      <c r="J18" s="169">
        <f t="shared" si="0"/>
        <v>24919</v>
      </c>
      <c r="K18" s="169">
        <f t="shared" si="1"/>
        <v>143782.62999999998</v>
      </c>
      <c r="L18" s="160"/>
    </row>
    <row r="19" spans="1:12" x14ac:dyDescent="0.25">
      <c r="A19" s="477"/>
      <c r="B19" s="478"/>
      <c r="C19" s="478"/>
      <c r="D19" s="478"/>
      <c r="E19" s="319">
        <f t="shared" si="2"/>
        <v>0</v>
      </c>
      <c r="F19" s="478"/>
      <c r="G19" s="478"/>
      <c r="H19" s="105"/>
      <c r="I19" s="319">
        <f t="shared" si="3"/>
        <v>0</v>
      </c>
      <c r="J19" s="169">
        <f t="shared" si="0"/>
        <v>24919</v>
      </c>
      <c r="K19" s="169">
        <f t="shared" si="1"/>
        <v>143782.62999999998</v>
      </c>
      <c r="L19" s="160"/>
    </row>
    <row r="20" spans="1:12" x14ac:dyDescent="0.25">
      <c r="A20" s="477"/>
      <c r="B20" s="478"/>
      <c r="C20" s="478"/>
      <c r="D20" s="478"/>
      <c r="E20" s="319">
        <f t="shared" si="2"/>
        <v>0</v>
      </c>
      <c r="F20" s="478"/>
      <c r="G20" s="478"/>
      <c r="H20" s="105"/>
      <c r="I20" s="319">
        <f t="shared" si="3"/>
        <v>0</v>
      </c>
      <c r="J20" s="169">
        <f t="shared" si="0"/>
        <v>24919</v>
      </c>
      <c r="K20" s="169">
        <f t="shared" si="1"/>
        <v>143782.62999999998</v>
      </c>
      <c r="L20" s="160"/>
    </row>
    <row r="21" spans="1:12" x14ac:dyDescent="0.25">
      <c r="A21" s="479"/>
      <c r="B21" s="474"/>
      <c r="C21" s="480"/>
      <c r="D21" s="481"/>
      <c r="E21" s="319">
        <f t="shared" si="2"/>
        <v>0</v>
      </c>
      <c r="F21" s="481"/>
      <c r="G21" s="481"/>
      <c r="H21" s="482"/>
      <c r="I21" s="319">
        <f t="shared" si="3"/>
        <v>0</v>
      </c>
      <c r="J21" s="169">
        <f t="shared" si="0"/>
        <v>24919</v>
      </c>
      <c r="K21" s="169">
        <f t="shared" si="1"/>
        <v>143782.62999999998</v>
      </c>
      <c r="L21" s="160"/>
    </row>
    <row r="22" spans="1:12" x14ac:dyDescent="0.25">
      <c r="A22" s="76">
        <v>44235</v>
      </c>
      <c r="B22" s="77" t="s">
        <v>11</v>
      </c>
      <c r="C22" s="109" t="s">
        <v>156</v>
      </c>
      <c r="D22" s="78">
        <v>117</v>
      </c>
      <c r="E22" s="319">
        <f t="shared" si="2"/>
        <v>675.08999999999992</v>
      </c>
      <c r="F22" s="77"/>
      <c r="G22" s="79"/>
      <c r="H22" s="78"/>
      <c r="I22" s="319">
        <f t="shared" si="3"/>
        <v>0</v>
      </c>
      <c r="J22" s="169">
        <f t="shared" si="0"/>
        <v>25036</v>
      </c>
      <c r="K22" s="169">
        <f t="shared" si="1"/>
        <v>144457.72</v>
      </c>
      <c r="L22" s="160"/>
    </row>
    <row r="23" spans="1:12" x14ac:dyDescent="0.25">
      <c r="A23" s="81"/>
      <c r="B23" s="82"/>
      <c r="C23" s="83"/>
      <c r="D23" s="84"/>
      <c r="E23" s="319">
        <f t="shared" si="2"/>
        <v>0</v>
      </c>
      <c r="F23" s="82"/>
      <c r="G23" s="85"/>
      <c r="H23" s="84"/>
      <c r="I23" s="319">
        <f t="shared" si="3"/>
        <v>0</v>
      </c>
      <c r="J23" s="169">
        <f t="shared" si="0"/>
        <v>25036</v>
      </c>
      <c r="K23" s="169">
        <f t="shared" si="1"/>
        <v>144457.72</v>
      </c>
      <c r="L23" s="160"/>
    </row>
    <row r="24" spans="1:12" x14ac:dyDescent="0.25">
      <c r="A24" s="98"/>
      <c r="B24" s="100"/>
      <c r="C24" s="127"/>
      <c r="D24" s="99"/>
      <c r="E24" s="319">
        <f t="shared" si="2"/>
        <v>0</v>
      </c>
      <c r="F24" s="100"/>
      <c r="G24" s="101"/>
      <c r="H24" s="99"/>
      <c r="I24" s="319">
        <f t="shared" si="3"/>
        <v>0</v>
      </c>
      <c r="J24" s="169">
        <f t="shared" si="0"/>
        <v>25036</v>
      </c>
      <c r="K24" s="169">
        <f t="shared" si="1"/>
        <v>144457.72</v>
      </c>
      <c r="L24" s="160"/>
    </row>
    <row r="25" spans="1:12" x14ac:dyDescent="0.25">
      <c r="A25" s="92">
        <v>44236</v>
      </c>
      <c r="B25" s="93" t="s">
        <v>11</v>
      </c>
      <c r="C25" s="94" t="s">
        <v>156</v>
      </c>
      <c r="D25" s="95">
        <v>59</v>
      </c>
      <c r="E25" s="319">
        <f t="shared" si="2"/>
        <v>340.42999999999995</v>
      </c>
      <c r="F25" s="186" t="s">
        <v>97</v>
      </c>
      <c r="G25" s="96" t="s">
        <v>33</v>
      </c>
      <c r="H25" s="95">
        <v>1200</v>
      </c>
      <c r="I25" s="319">
        <f t="shared" si="3"/>
        <v>6923.9999999999991</v>
      </c>
      <c r="J25" s="169">
        <f t="shared" si="0"/>
        <v>23895</v>
      </c>
      <c r="K25" s="169">
        <f t="shared" si="1"/>
        <v>137874.15</v>
      </c>
      <c r="L25" s="160"/>
    </row>
    <row r="26" spans="1:12" x14ac:dyDescent="0.25">
      <c r="A26" s="81"/>
      <c r="B26" s="82"/>
      <c r="C26" s="83"/>
      <c r="D26" s="84"/>
      <c r="E26" s="319">
        <f t="shared" si="2"/>
        <v>0</v>
      </c>
      <c r="F26" s="82"/>
      <c r="G26" s="85"/>
      <c r="H26" s="84"/>
      <c r="I26" s="319">
        <f t="shared" si="3"/>
        <v>0</v>
      </c>
      <c r="J26" s="169">
        <f t="shared" si="0"/>
        <v>23895</v>
      </c>
      <c r="K26" s="169">
        <f t="shared" si="1"/>
        <v>137874.15</v>
      </c>
      <c r="L26" s="160"/>
    </row>
    <row r="27" spans="1:12" x14ac:dyDescent="0.25">
      <c r="A27" s="81"/>
      <c r="B27" s="82"/>
      <c r="C27" s="83"/>
      <c r="D27" s="84"/>
      <c r="E27" s="319">
        <f t="shared" si="2"/>
        <v>0</v>
      </c>
      <c r="F27" s="82"/>
      <c r="G27" s="85"/>
      <c r="H27" s="84"/>
      <c r="I27" s="319">
        <f t="shared" si="3"/>
        <v>0</v>
      </c>
      <c r="J27" s="169">
        <f t="shared" si="0"/>
        <v>23895</v>
      </c>
      <c r="K27" s="169">
        <f t="shared" si="1"/>
        <v>137874.15</v>
      </c>
      <c r="L27" s="160"/>
    </row>
    <row r="28" spans="1:12" x14ac:dyDescent="0.25">
      <c r="A28" s="81"/>
      <c r="B28" s="82"/>
      <c r="C28" s="83"/>
      <c r="D28" s="84"/>
      <c r="E28" s="319">
        <f t="shared" si="2"/>
        <v>0</v>
      </c>
      <c r="F28" s="82"/>
      <c r="G28" s="85"/>
      <c r="H28" s="84"/>
      <c r="I28" s="319">
        <f t="shared" si="3"/>
        <v>0</v>
      </c>
      <c r="J28" s="169">
        <f t="shared" si="0"/>
        <v>23895</v>
      </c>
      <c r="K28" s="169">
        <f t="shared" si="1"/>
        <v>137874.15</v>
      </c>
      <c r="L28" s="160"/>
    </row>
    <row r="29" spans="1:12" x14ac:dyDescent="0.25">
      <c r="A29" s="87"/>
      <c r="B29" s="88"/>
      <c r="C29" s="108"/>
      <c r="D29" s="90"/>
      <c r="E29" s="319">
        <f t="shared" si="2"/>
        <v>0</v>
      </c>
      <c r="F29" s="88"/>
      <c r="G29" s="89"/>
      <c r="H29" s="90"/>
      <c r="I29" s="319">
        <f t="shared" si="3"/>
        <v>0</v>
      </c>
      <c r="J29" s="169">
        <f t="shared" si="0"/>
        <v>23895</v>
      </c>
      <c r="K29" s="169">
        <f t="shared" si="1"/>
        <v>137874.15</v>
      </c>
      <c r="L29" s="160"/>
    </row>
    <row r="30" spans="1:12" x14ac:dyDescent="0.25">
      <c r="A30" s="76">
        <v>44237</v>
      </c>
      <c r="B30" s="77" t="s">
        <v>11</v>
      </c>
      <c r="C30" s="109" t="s">
        <v>156</v>
      </c>
      <c r="D30" s="78">
        <v>141</v>
      </c>
      <c r="E30" s="319">
        <f t="shared" si="2"/>
        <v>813.56999999999994</v>
      </c>
      <c r="F30" s="186" t="s">
        <v>97</v>
      </c>
      <c r="G30" s="79" t="s">
        <v>33</v>
      </c>
      <c r="H30" s="78">
        <v>1200</v>
      </c>
      <c r="I30" s="319">
        <f t="shared" si="3"/>
        <v>6923.9999999999991</v>
      </c>
      <c r="J30" s="169">
        <f t="shared" si="0"/>
        <v>22836</v>
      </c>
      <c r="K30" s="169">
        <f t="shared" si="1"/>
        <v>131763.72</v>
      </c>
      <c r="L30" s="160"/>
    </row>
    <row r="31" spans="1:12" x14ac:dyDescent="0.25">
      <c r="A31" s="81"/>
      <c r="B31" s="82" t="s">
        <v>160</v>
      </c>
      <c r="C31" s="85" t="s">
        <v>33</v>
      </c>
      <c r="D31" s="84">
        <v>1000</v>
      </c>
      <c r="E31" s="319">
        <f t="shared" si="2"/>
        <v>5770</v>
      </c>
      <c r="F31" s="82"/>
      <c r="G31" s="85"/>
      <c r="H31" s="84"/>
      <c r="I31" s="319">
        <f t="shared" si="3"/>
        <v>0</v>
      </c>
      <c r="J31" s="169">
        <f t="shared" si="0"/>
        <v>23836</v>
      </c>
      <c r="K31" s="169">
        <f t="shared" si="1"/>
        <v>137533.72</v>
      </c>
      <c r="L31" s="160"/>
    </row>
    <row r="32" spans="1:12" x14ac:dyDescent="0.25">
      <c r="A32" s="81"/>
      <c r="B32" s="82"/>
      <c r="C32" s="83"/>
      <c r="D32" s="84"/>
      <c r="E32" s="319">
        <f t="shared" si="2"/>
        <v>0</v>
      </c>
      <c r="F32" s="82"/>
      <c r="G32" s="85"/>
      <c r="H32" s="84"/>
      <c r="I32" s="319">
        <f t="shared" si="3"/>
        <v>0</v>
      </c>
      <c r="J32" s="169">
        <f t="shared" si="0"/>
        <v>23836</v>
      </c>
      <c r="K32" s="169">
        <f t="shared" si="1"/>
        <v>137533.72</v>
      </c>
      <c r="L32" s="160"/>
    </row>
    <row r="33" spans="1:12" x14ac:dyDescent="0.25">
      <c r="A33" s="81"/>
      <c r="B33" s="82"/>
      <c r="C33" s="83"/>
      <c r="D33" s="84"/>
      <c r="E33" s="319">
        <f t="shared" si="2"/>
        <v>0</v>
      </c>
      <c r="F33" s="82"/>
      <c r="G33" s="85"/>
      <c r="H33" s="84"/>
      <c r="I33" s="319">
        <f t="shared" si="3"/>
        <v>0</v>
      </c>
      <c r="J33" s="169">
        <f t="shared" si="0"/>
        <v>23836</v>
      </c>
      <c r="K33" s="169">
        <f t="shared" si="1"/>
        <v>137533.72</v>
      </c>
      <c r="L33" s="160"/>
    </row>
    <row r="34" spans="1:12" x14ac:dyDescent="0.25">
      <c r="A34" s="87"/>
      <c r="B34" s="88"/>
      <c r="C34" s="108"/>
      <c r="D34" s="90"/>
      <c r="E34" s="319">
        <f t="shared" si="2"/>
        <v>0</v>
      </c>
      <c r="F34" s="88"/>
      <c r="G34" s="89"/>
      <c r="H34" s="90"/>
      <c r="I34" s="319">
        <f t="shared" si="3"/>
        <v>0</v>
      </c>
      <c r="J34" s="169">
        <f t="shared" si="0"/>
        <v>23836</v>
      </c>
      <c r="K34" s="169">
        <f t="shared" si="1"/>
        <v>137533.72</v>
      </c>
      <c r="L34" s="160"/>
    </row>
    <row r="35" spans="1:12" x14ac:dyDescent="0.25">
      <c r="A35" s="76">
        <v>44238</v>
      </c>
      <c r="B35" s="77" t="s">
        <v>11</v>
      </c>
      <c r="C35" s="109" t="s">
        <v>156</v>
      </c>
      <c r="D35" s="78">
        <v>54</v>
      </c>
      <c r="E35" s="319"/>
      <c r="F35" s="186" t="s">
        <v>97</v>
      </c>
      <c r="G35" s="79" t="s">
        <v>33</v>
      </c>
      <c r="H35" s="78">
        <v>650</v>
      </c>
      <c r="I35" s="319"/>
      <c r="J35" s="169">
        <f t="shared" si="0"/>
        <v>23240</v>
      </c>
      <c r="K35" s="169">
        <f t="shared" si="1"/>
        <v>134094.79999999999</v>
      </c>
      <c r="L35" s="160"/>
    </row>
    <row r="36" spans="1:12" x14ac:dyDescent="0.25">
      <c r="A36" s="81"/>
      <c r="B36" s="82" t="s">
        <v>151</v>
      </c>
      <c r="C36" s="83" t="s">
        <v>33</v>
      </c>
      <c r="D36" s="84">
        <v>300</v>
      </c>
      <c r="E36" s="319"/>
      <c r="F36" s="82"/>
      <c r="G36" s="85"/>
      <c r="H36" s="84"/>
      <c r="I36" s="319"/>
      <c r="J36" s="169">
        <f t="shared" si="0"/>
        <v>23540</v>
      </c>
      <c r="K36" s="169">
        <f t="shared" si="1"/>
        <v>135825.79999999999</v>
      </c>
      <c r="L36" s="160"/>
    </row>
    <row r="37" spans="1:12" x14ac:dyDescent="0.25">
      <c r="A37" s="87"/>
      <c r="B37" s="88" t="s">
        <v>87</v>
      </c>
      <c r="C37" s="108" t="s">
        <v>33</v>
      </c>
      <c r="D37" s="90">
        <v>1000</v>
      </c>
      <c r="E37" s="319"/>
      <c r="F37" s="88"/>
      <c r="G37" s="89"/>
      <c r="H37" s="90"/>
      <c r="I37" s="319"/>
      <c r="J37" s="169">
        <f t="shared" si="0"/>
        <v>24540</v>
      </c>
      <c r="K37" s="169">
        <f t="shared" si="1"/>
        <v>141595.79999999999</v>
      </c>
      <c r="L37" s="160"/>
    </row>
    <row r="38" spans="1:12" x14ac:dyDescent="0.25">
      <c r="A38" s="76">
        <v>44239</v>
      </c>
      <c r="B38" s="77" t="s">
        <v>11</v>
      </c>
      <c r="C38" s="109" t="s">
        <v>156</v>
      </c>
      <c r="D38" s="78">
        <v>98</v>
      </c>
      <c r="E38" s="319"/>
      <c r="F38" s="77"/>
      <c r="G38" s="79"/>
      <c r="H38" s="78"/>
      <c r="I38" s="319"/>
      <c r="J38" s="169">
        <f t="shared" si="0"/>
        <v>24638</v>
      </c>
      <c r="K38" s="169">
        <f t="shared" si="1"/>
        <v>142161.25999999998</v>
      </c>
      <c r="L38" s="160"/>
    </row>
    <row r="39" spans="1:12" x14ac:dyDescent="0.25">
      <c r="A39" s="81"/>
      <c r="B39" s="82"/>
      <c r="C39" s="83"/>
      <c r="D39" s="84"/>
      <c r="E39" s="319"/>
      <c r="F39" s="82"/>
      <c r="G39" s="85"/>
      <c r="H39" s="84"/>
      <c r="I39" s="319"/>
      <c r="J39" s="169">
        <f t="shared" si="0"/>
        <v>24638</v>
      </c>
      <c r="K39" s="169">
        <f t="shared" si="1"/>
        <v>142161.25999999998</v>
      </c>
      <c r="L39" s="160"/>
    </row>
    <row r="40" spans="1:12" x14ac:dyDescent="0.25">
      <c r="A40" s="98"/>
      <c r="B40" s="100"/>
      <c r="C40" s="127"/>
      <c r="D40" s="99"/>
      <c r="E40" s="319"/>
      <c r="F40" s="100"/>
      <c r="G40" s="101"/>
      <c r="H40" s="99"/>
      <c r="I40" s="319"/>
      <c r="J40" s="169">
        <f t="shared" si="0"/>
        <v>24638</v>
      </c>
      <c r="K40" s="169">
        <f t="shared" si="1"/>
        <v>142161.25999999998</v>
      </c>
      <c r="L40" s="160"/>
    </row>
    <row r="41" spans="1:12" x14ac:dyDescent="0.25">
      <c r="A41" s="92">
        <v>44242</v>
      </c>
      <c r="B41" s="93" t="s">
        <v>11</v>
      </c>
      <c r="C41" s="94" t="s">
        <v>156</v>
      </c>
      <c r="D41" s="95">
        <v>62</v>
      </c>
      <c r="E41" s="319"/>
      <c r="F41" s="186" t="s">
        <v>97</v>
      </c>
      <c r="G41" s="96" t="s">
        <v>33</v>
      </c>
      <c r="H41" s="95">
        <v>1200</v>
      </c>
      <c r="I41" s="319"/>
      <c r="J41" s="169">
        <f t="shared" si="0"/>
        <v>23500</v>
      </c>
      <c r="K41" s="169">
        <f t="shared" si="1"/>
        <v>135595</v>
      </c>
      <c r="L41" s="160"/>
    </row>
    <row r="42" spans="1:12" x14ac:dyDescent="0.25">
      <c r="A42" s="81"/>
      <c r="B42" s="82"/>
      <c r="C42" s="83"/>
      <c r="D42" s="40"/>
      <c r="E42" s="319"/>
      <c r="F42" s="82"/>
      <c r="G42" s="85"/>
      <c r="H42" s="84"/>
      <c r="I42" s="319"/>
      <c r="J42" s="169">
        <f t="shared" si="0"/>
        <v>23500</v>
      </c>
      <c r="K42" s="169">
        <f t="shared" si="1"/>
        <v>135595</v>
      </c>
      <c r="L42" s="160"/>
    </row>
    <row r="43" spans="1:12" x14ac:dyDescent="0.25">
      <c r="A43" s="81"/>
      <c r="B43" s="82"/>
      <c r="C43" s="83"/>
      <c r="D43" s="84"/>
      <c r="E43" s="319"/>
      <c r="F43" s="82"/>
      <c r="G43" s="85"/>
      <c r="H43" s="84"/>
      <c r="I43" s="319"/>
      <c r="J43" s="169">
        <f t="shared" si="0"/>
        <v>23500</v>
      </c>
      <c r="K43" s="169">
        <f t="shared" si="1"/>
        <v>135595</v>
      </c>
      <c r="L43" s="160"/>
    </row>
    <row r="44" spans="1:12" x14ac:dyDescent="0.25">
      <c r="A44" s="81"/>
      <c r="B44" s="82"/>
      <c r="C44" s="83"/>
      <c r="D44" s="84"/>
      <c r="E44" s="319"/>
      <c r="F44" s="82"/>
      <c r="G44" s="85"/>
      <c r="H44" s="84"/>
      <c r="I44" s="319"/>
      <c r="J44" s="169">
        <f t="shared" si="0"/>
        <v>23500</v>
      </c>
      <c r="K44" s="169">
        <f t="shared" si="1"/>
        <v>135595</v>
      </c>
      <c r="L44" s="160"/>
    </row>
    <row r="45" spans="1:12" x14ac:dyDescent="0.25">
      <c r="A45" s="87"/>
      <c r="B45" s="88"/>
      <c r="C45" s="108"/>
      <c r="D45" s="90"/>
      <c r="E45" s="319"/>
      <c r="F45" s="88"/>
      <c r="G45" s="89"/>
      <c r="H45" s="90"/>
      <c r="I45" s="319"/>
      <c r="J45" s="169">
        <f t="shared" si="0"/>
        <v>23500</v>
      </c>
      <c r="K45" s="169">
        <f t="shared" si="1"/>
        <v>135595</v>
      </c>
      <c r="L45" s="160"/>
    </row>
    <row r="46" spans="1:12" x14ac:dyDescent="0.25">
      <c r="A46" s="76">
        <v>44271</v>
      </c>
      <c r="B46" s="77" t="s">
        <v>11</v>
      </c>
      <c r="C46" s="109" t="s">
        <v>156</v>
      </c>
      <c r="D46" s="78">
        <v>67</v>
      </c>
      <c r="E46" s="319"/>
      <c r="F46" s="186" t="s">
        <v>97</v>
      </c>
      <c r="G46" s="79" t="s">
        <v>33</v>
      </c>
      <c r="H46" s="78">
        <v>1200</v>
      </c>
      <c r="I46" s="319"/>
      <c r="J46" s="169">
        <f t="shared" si="0"/>
        <v>22367</v>
      </c>
      <c r="K46" s="169">
        <f t="shared" si="1"/>
        <v>129057.59</v>
      </c>
      <c r="L46" s="160"/>
    </row>
    <row r="47" spans="1:12" x14ac:dyDescent="0.25">
      <c r="A47" s="81"/>
      <c r="B47" s="82" t="s">
        <v>20</v>
      </c>
      <c r="C47" s="83" t="s">
        <v>33</v>
      </c>
      <c r="D47" s="84">
        <v>1000</v>
      </c>
      <c r="E47" s="319"/>
      <c r="F47" s="82"/>
      <c r="G47" s="85"/>
      <c r="H47" s="84"/>
      <c r="I47" s="319"/>
      <c r="J47" s="169">
        <f t="shared" si="0"/>
        <v>23367</v>
      </c>
      <c r="K47" s="169">
        <f t="shared" si="1"/>
        <v>134827.59</v>
      </c>
      <c r="L47" s="160"/>
    </row>
    <row r="48" spans="1:12" x14ac:dyDescent="0.25">
      <c r="A48" s="81"/>
      <c r="B48" s="82" t="s">
        <v>89</v>
      </c>
      <c r="C48" s="83" t="s">
        <v>33</v>
      </c>
      <c r="D48" s="40">
        <v>792</v>
      </c>
      <c r="E48" s="319"/>
      <c r="F48" s="82"/>
      <c r="G48" s="85"/>
      <c r="H48" s="84"/>
      <c r="I48" s="319"/>
      <c r="J48" s="169">
        <f t="shared" si="0"/>
        <v>24159</v>
      </c>
      <c r="K48" s="169">
        <f t="shared" si="1"/>
        <v>139397.43</v>
      </c>
      <c r="L48" s="160"/>
    </row>
    <row r="49" spans="1:12" x14ac:dyDescent="0.25">
      <c r="A49" s="81"/>
      <c r="B49" s="82"/>
      <c r="C49" s="83"/>
      <c r="D49" s="84"/>
      <c r="E49" s="319"/>
      <c r="F49" s="82"/>
      <c r="G49" s="85"/>
      <c r="H49" s="84"/>
      <c r="I49" s="319"/>
      <c r="J49" s="169">
        <f t="shared" si="0"/>
        <v>24159</v>
      </c>
      <c r="K49" s="169">
        <f t="shared" si="1"/>
        <v>139397.43</v>
      </c>
      <c r="L49" s="160"/>
    </row>
    <row r="50" spans="1:12" x14ac:dyDescent="0.25">
      <c r="A50" s="87"/>
      <c r="B50" s="88"/>
      <c r="C50" s="108"/>
      <c r="D50" s="90"/>
      <c r="E50" s="319"/>
      <c r="F50" s="88"/>
      <c r="G50" s="89"/>
      <c r="H50" s="90"/>
      <c r="I50" s="319"/>
      <c r="J50" s="169">
        <f t="shared" si="0"/>
        <v>24159</v>
      </c>
      <c r="K50" s="169">
        <f t="shared" si="1"/>
        <v>139397.43</v>
      </c>
      <c r="L50" s="160"/>
    </row>
    <row r="51" spans="1:12" x14ac:dyDescent="0.25">
      <c r="A51" s="76">
        <v>44244</v>
      </c>
      <c r="B51" s="77" t="s">
        <v>11</v>
      </c>
      <c r="C51" s="109" t="s">
        <v>156</v>
      </c>
      <c r="D51" s="78">
        <v>144</v>
      </c>
      <c r="E51" s="319"/>
      <c r="F51" s="186" t="s">
        <v>97</v>
      </c>
      <c r="G51" s="79" t="s">
        <v>33</v>
      </c>
      <c r="H51" s="78">
        <v>1296</v>
      </c>
      <c r="I51" s="319"/>
      <c r="J51" s="169">
        <f t="shared" si="0"/>
        <v>23007</v>
      </c>
      <c r="K51" s="169">
        <f t="shared" si="1"/>
        <v>132750.38999999998</v>
      </c>
      <c r="L51" s="160"/>
    </row>
    <row r="52" spans="1:12" x14ac:dyDescent="0.25">
      <c r="A52" s="81"/>
      <c r="B52" s="82"/>
      <c r="C52" s="83"/>
      <c r="D52" s="84"/>
      <c r="E52" s="319"/>
      <c r="F52" s="82"/>
      <c r="G52" s="85"/>
      <c r="H52" s="84"/>
      <c r="I52" s="319"/>
      <c r="J52" s="169">
        <f t="shared" si="0"/>
        <v>23007</v>
      </c>
      <c r="K52" s="169">
        <f t="shared" si="1"/>
        <v>132750.38999999998</v>
      </c>
      <c r="L52" s="160"/>
    </row>
    <row r="53" spans="1:12" x14ac:dyDescent="0.25">
      <c r="A53" s="81"/>
      <c r="B53" s="82"/>
      <c r="C53" s="83"/>
      <c r="D53" s="84"/>
      <c r="E53" s="319"/>
      <c r="F53" s="82"/>
      <c r="G53" s="85"/>
      <c r="H53" s="84"/>
      <c r="I53" s="319"/>
      <c r="J53" s="169">
        <f t="shared" si="0"/>
        <v>23007</v>
      </c>
      <c r="K53" s="169">
        <f t="shared" si="1"/>
        <v>132750.38999999998</v>
      </c>
      <c r="L53" s="160"/>
    </row>
    <row r="54" spans="1:12" x14ac:dyDescent="0.25">
      <c r="A54" s="81"/>
      <c r="B54" s="82"/>
      <c r="C54" s="83"/>
      <c r="D54" s="84"/>
      <c r="E54" s="319"/>
      <c r="F54" s="82"/>
      <c r="G54" s="85"/>
      <c r="H54" s="84"/>
      <c r="I54" s="319"/>
      <c r="J54" s="169">
        <f t="shared" si="0"/>
        <v>23007</v>
      </c>
      <c r="K54" s="169">
        <f t="shared" si="1"/>
        <v>132750.38999999998</v>
      </c>
      <c r="L54" s="160"/>
    </row>
    <row r="55" spans="1:12" x14ac:dyDescent="0.25">
      <c r="A55" s="87"/>
      <c r="B55" s="88"/>
      <c r="C55" s="108"/>
      <c r="D55" s="90"/>
      <c r="E55" s="319"/>
      <c r="F55" s="88"/>
      <c r="G55" s="89"/>
      <c r="H55" s="90"/>
      <c r="I55" s="319"/>
      <c r="J55" s="169">
        <f t="shared" si="0"/>
        <v>23007</v>
      </c>
      <c r="K55" s="169">
        <f t="shared" si="1"/>
        <v>132750.38999999998</v>
      </c>
      <c r="L55" s="160"/>
    </row>
    <row r="56" spans="1:12" x14ac:dyDescent="0.25">
      <c r="A56" s="76">
        <v>44245</v>
      </c>
      <c r="B56" s="77" t="s">
        <v>11</v>
      </c>
      <c r="C56" s="109" t="s">
        <v>156</v>
      </c>
      <c r="D56" s="78">
        <v>40</v>
      </c>
      <c r="E56" s="319"/>
      <c r="F56" s="186" t="s">
        <v>97</v>
      </c>
      <c r="G56" s="79" t="s">
        <v>33</v>
      </c>
      <c r="H56" s="78">
        <v>1200</v>
      </c>
      <c r="I56" s="319"/>
      <c r="J56" s="169">
        <f t="shared" si="0"/>
        <v>21847</v>
      </c>
      <c r="K56" s="169">
        <f t="shared" si="1"/>
        <v>126057.18999999999</v>
      </c>
      <c r="L56" s="160"/>
    </row>
    <row r="57" spans="1:12" x14ac:dyDescent="0.25">
      <c r="A57" s="81"/>
      <c r="B57" s="82"/>
      <c r="C57" s="83"/>
      <c r="D57" s="84"/>
      <c r="E57" s="319"/>
      <c r="F57" s="82"/>
      <c r="G57" s="85"/>
      <c r="H57" s="84"/>
      <c r="I57" s="319"/>
      <c r="J57" s="169">
        <f t="shared" si="0"/>
        <v>21847</v>
      </c>
      <c r="K57" s="169">
        <f t="shared" si="1"/>
        <v>126057.18999999999</v>
      </c>
      <c r="L57" s="160"/>
    </row>
    <row r="58" spans="1:12" x14ac:dyDescent="0.25">
      <c r="A58" s="81"/>
      <c r="B58" s="82"/>
      <c r="C58" s="83"/>
      <c r="D58" s="84"/>
      <c r="E58" s="319"/>
      <c r="F58" s="82"/>
      <c r="G58" s="85"/>
      <c r="H58" s="84"/>
      <c r="I58" s="319"/>
      <c r="J58" s="169">
        <f t="shared" si="0"/>
        <v>21847</v>
      </c>
      <c r="K58" s="169">
        <f t="shared" si="1"/>
        <v>126057.18999999999</v>
      </c>
      <c r="L58" s="160"/>
    </row>
    <row r="59" spans="1:12" x14ac:dyDescent="0.25">
      <c r="A59" s="81"/>
      <c r="B59" s="82"/>
      <c r="C59" s="83"/>
      <c r="D59" s="84"/>
      <c r="E59" s="319"/>
      <c r="F59" s="82"/>
      <c r="G59" s="85"/>
      <c r="H59" s="84"/>
      <c r="I59" s="319"/>
      <c r="J59" s="169">
        <f t="shared" si="0"/>
        <v>21847</v>
      </c>
      <c r="K59" s="169">
        <f t="shared" si="1"/>
        <v>126057.18999999999</v>
      </c>
      <c r="L59" s="160"/>
    </row>
    <row r="60" spans="1:12" x14ac:dyDescent="0.25">
      <c r="A60" s="98"/>
      <c r="B60" s="100"/>
      <c r="C60" s="127"/>
      <c r="D60" s="99"/>
      <c r="E60" s="319"/>
      <c r="F60" s="100"/>
      <c r="G60" s="101"/>
      <c r="H60" s="99"/>
      <c r="I60" s="319"/>
      <c r="J60" s="169">
        <f t="shared" si="0"/>
        <v>21847</v>
      </c>
      <c r="K60" s="169">
        <f t="shared" si="1"/>
        <v>126057.18999999999</v>
      </c>
      <c r="L60" s="160"/>
    </row>
    <row r="61" spans="1:12" x14ac:dyDescent="0.25">
      <c r="A61" s="92">
        <v>44246</v>
      </c>
      <c r="B61" s="93" t="s">
        <v>11</v>
      </c>
      <c r="C61" s="94" t="s">
        <v>156</v>
      </c>
      <c r="D61" s="95">
        <v>75</v>
      </c>
      <c r="E61" s="319"/>
      <c r="F61" s="93"/>
      <c r="G61" s="96"/>
      <c r="H61" s="95"/>
      <c r="I61" s="319"/>
      <c r="J61" s="169">
        <f t="shared" si="0"/>
        <v>21922</v>
      </c>
      <c r="K61" s="169">
        <f t="shared" si="1"/>
        <v>126489.93999999999</v>
      </c>
      <c r="L61" s="160"/>
    </row>
    <row r="62" spans="1:12" x14ac:dyDescent="0.25">
      <c r="A62" s="81"/>
      <c r="B62" s="82" t="s">
        <v>160</v>
      </c>
      <c r="C62" s="83" t="s">
        <v>33</v>
      </c>
      <c r="D62" s="84">
        <v>1000</v>
      </c>
      <c r="E62" s="319"/>
      <c r="F62" s="82"/>
      <c r="G62" s="85"/>
      <c r="H62" s="84"/>
      <c r="I62" s="319"/>
      <c r="J62" s="169">
        <f t="shared" si="0"/>
        <v>22922</v>
      </c>
      <c r="K62" s="169">
        <f t="shared" si="1"/>
        <v>132259.94</v>
      </c>
      <c r="L62" s="160"/>
    </row>
    <row r="63" spans="1:12" x14ac:dyDescent="0.25">
      <c r="A63" s="87"/>
      <c r="B63" s="88"/>
      <c r="C63" s="108"/>
      <c r="D63" s="90"/>
      <c r="E63" s="319"/>
      <c r="F63" s="88"/>
      <c r="G63" s="89"/>
      <c r="H63" s="90"/>
      <c r="I63" s="319"/>
      <c r="J63" s="169">
        <f t="shared" si="0"/>
        <v>22922</v>
      </c>
      <c r="K63" s="169">
        <f t="shared" si="1"/>
        <v>132259.94</v>
      </c>
      <c r="L63" s="160"/>
    </row>
    <row r="64" spans="1:12" x14ac:dyDescent="0.25">
      <c r="A64" s="76">
        <v>44249</v>
      </c>
      <c r="B64" s="77" t="s">
        <v>11</v>
      </c>
      <c r="C64" s="109" t="s">
        <v>156</v>
      </c>
      <c r="D64" s="78">
        <v>64</v>
      </c>
      <c r="E64" s="319"/>
      <c r="F64" s="186" t="s">
        <v>97</v>
      </c>
      <c r="G64" s="79" t="s">
        <v>33</v>
      </c>
      <c r="H64" s="78">
        <v>1200</v>
      </c>
      <c r="I64" s="319"/>
      <c r="J64" s="169">
        <f t="shared" si="0"/>
        <v>21786</v>
      </c>
      <c r="K64" s="169">
        <f t="shared" si="1"/>
        <v>125705.21999999999</v>
      </c>
      <c r="L64" s="160"/>
    </row>
    <row r="65" spans="1:12" x14ac:dyDescent="0.25">
      <c r="A65" s="81"/>
      <c r="B65" s="82" t="s">
        <v>16</v>
      </c>
      <c r="C65" s="83" t="s">
        <v>33</v>
      </c>
      <c r="D65" s="84">
        <v>500</v>
      </c>
      <c r="E65" s="319"/>
      <c r="F65" s="82"/>
      <c r="G65" s="85"/>
      <c r="H65" s="84"/>
      <c r="I65" s="319"/>
      <c r="J65" s="169">
        <f t="shared" si="0"/>
        <v>22286</v>
      </c>
      <c r="K65" s="169">
        <f t="shared" si="1"/>
        <v>128590.21999999999</v>
      </c>
      <c r="L65" s="160"/>
    </row>
    <row r="66" spans="1:12" x14ac:dyDescent="0.25">
      <c r="A66" s="81"/>
      <c r="B66" s="38" t="s">
        <v>166</v>
      </c>
      <c r="C66" s="83" t="s">
        <v>33</v>
      </c>
      <c r="D66" s="84">
        <v>960</v>
      </c>
      <c r="E66" s="319"/>
      <c r="F66" s="82"/>
      <c r="G66" s="85"/>
      <c r="H66" s="84"/>
      <c r="I66" s="319"/>
      <c r="J66" s="169">
        <f t="shared" si="0"/>
        <v>23246</v>
      </c>
      <c r="K66" s="169">
        <f t="shared" si="1"/>
        <v>134129.41999999998</v>
      </c>
      <c r="L66" s="160"/>
    </row>
    <row r="67" spans="1:12" x14ac:dyDescent="0.25">
      <c r="A67" s="81"/>
      <c r="B67" s="82"/>
      <c r="C67" s="83"/>
      <c r="D67" s="84"/>
      <c r="E67" s="319"/>
      <c r="F67" s="82"/>
      <c r="G67" s="85"/>
      <c r="H67" s="84"/>
      <c r="I67" s="319"/>
      <c r="J67" s="169">
        <f t="shared" si="0"/>
        <v>23246</v>
      </c>
      <c r="K67" s="169">
        <f t="shared" si="1"/>
        <v>134129.41999999998</v>
      </c>
      <c r="L67" s="160"/>
    </row>
    <row r="68" spans="1:12" x14ac:dyDescent="0.25">
      <c r="A68" s="87"/>
      <c r="B68" s="88"/>
      <c r="C68" s="108"/>
      <c r="D68" s="90"/>
      <c r="E68" s="319"/>
      <c r="F68" s="88"/>
      <c r="G68" s="89"/>
      <c r="H68" s="90"/>
      <c r="I68" s="319"/>
      <c r="J68" s="169">
        <f t="shared" si="0"/>
        <v>23246</v>
      </c>
      <c r="K68" s="169">
        <f t="shared" si="1"/>
        <v>134129.41999999998</v>
      </c>
      <c r="L68" s="160"/>
    </row>
    <row r="69" spans="1:12" x14ac:dyDescent="0.25">
      <c r="A69" s="76">
        <v>44250</v>
      </c>
      <c r="B69" s="77" t="s">
        <v>11</v>
      </c>
      <c r="C69" s="109" t="s">
        <v>156</v>
      </c>
      <c r="D69" s="78">
        <v>97</v>
      </c>
      <c r="E69" s="319"/>
      <c r="F69" s="186" t="s">
        <v>97</v>
      </c>
      <c r="G69" s="79" t="s">
        <v>33</v>
      </c>
      <c r="H69" s="78">
        <v>1200</v>
      </c>
      <c r="I69" s="319"/>
      <c r="J69" s="169">
        <f t="shared" ref="J69:J85" si="4">J68+D69-H69</f>
        <v>22143</v>
      </c>
      <c r="K69" s="169">
        <f t="shared" si="1"/>
        <v>127765.10999999999</v>
      </c>
      <c r="L69" s="160"/>
    </row>
    <row r="70" spans="1:12" x14ac:dyDescent="0.25">
      <c r="A70" s="81"/>
      <c r="B70" s="82"/>
      <c r="C70" s="83"/>
      <c r="D70" s="84"/>
      <c r="E70" s="319"/>
      <c r="F70" s="82"/>
      <c r="G70" s="85"/>
      <c r="H70" s="84"/>
      <c r="I70" s="319"/>
      <c r="J70" s="169">
        <f t="shared" si="4"/>
        <v>22143</v>
      </c>
      <c r="K70" s="169">
        <f t="shared" si="1"/>
        <v>127765.10999999999</v>
      </c>
      <c r="L70" s="160"/>
    </row>
    <row r="71" spans="1:12" x14ac:dyDescent="0.25">
      <c r="A71" s="81"/>
      <c r="B71" s="82"/>
      <c r="C71" s="83"/>
      <c r="D71" s="84"/>
      <c r="E71" s="319"/>
      <c r="F71" s="77"/>
      <c r="G71" s="79"/>
      <c r="H71" s="84"/>
      <c r="I71" s="319"/>
      <c r="J71" s="169">
        <f t="shared" si="4"/>
        <v>22143</v>
      </c>
      <c r="K71" s="169">
        <f t="shared" si="1"/>
        <v>127765.10999999999</v>
      </c>
      <c r="L71" s="160"/>
    </row>
    <row r="72" spans="1:12" x14ac:dyDescent="0.25">
      <c r="A72" s="87"/>
      <c r="B72" s="88"/>
      <c r="C72" s="108"/>
      <c r="D72" s="90"/>
      <c r="E72" s="319"/>
      <c r="F72" s="88"/>
      <c r="G72" s="89"/>
      <c r="H72" s="90"/>
      <c r="I72" s="319"/>
      <c r="J72" s="169">
        <f t="shared" si="4"/>
        <v>22143</v>
      </c>
      <c r="K72" s="169">
        <f t="shared" si="1"/>
        <v>127765.10999999999</v>
      </c>
      <c r="L72" s="160"/>
    </row>
    <row r="73" spans="1:12" x14ac:dyDescent="0.25">
      <c r="A73" s="87"/>
      <c r="B73" s="88"/>
      <c r="C73" s="108"/>
      <c r="D73" s="90"/>
      <c r="E73" s="319"/>
      <c r="F73" s="115" t="s">
        <v>98</v>
      </c>
      <c r="G73" s="89" t="s">
        <v>33</v>
      </c>
      <c r="H73" s="90">
        <v>1753</v>
      </c>
      <c r="I73" s="319"/>
      <c r="J73" s="169">
        <f t="shared" si="4"/>
        <v>20390</v>
      </c>
      <c r="K73" s="169">
        <f t="shared" si="1"/>
        <v>117650.29999999999</v>
      </c>
      <c r="L73" s="160"/>
    </row>
    <row r="74" spans="1:12" x14ac:dyDescent="0.25">
      <c r="A74" s="87"/>
      <c r="B74" s="88"/>
      <c r="C74" s="108"/>
      <c r="D74" s="90"/>
      <c r="E74" s="319"/>
      <c r="F74" s="115"/>
      <c r="G74" s="89"/>
      <c r="H74" s="90"/>
      <c r="I74" s="319"/>
      <c r="J74" s="169">
        <f t="shared" si="4"/>
        <v>20390</v>
      </c>
      <c r="K74" s="169">
        <f t="shared" si="1"/>
        <v>117650.29999999999</v>
      </c>
      <c r="L74" s="160"/>
    </row>
    <row r="75" spans="1:12" x14ac:dyDescent="0.25">
      <c r="A75" s="98"/>
      <c r="B75" s="100"/>
      <c r="C75" s="127"/>
      <c r="D75" s="99"/>
      <c r="E75" s="319"/>
      <c r="F75" s="100"/>
      <c r="G75" s="101"/>
      <c r="H75" s="99"/>
      <c r="I75" s="319"/>
      <c r="J75" s="169">
        <f t="shared" si="4"/>
        <v>20390</v>
      </c>
      <c r="K75" s="169">
        <f t="shared" si="1"/>
        <v>117650.29999999999</v>
      </c>
      <c r="L75" s="160"/>
    </row>
    <row r="76" spans="1:12" x14ac:dyDescent="0.25">
      <c r="A76" s="92">
        <v>44251</v>
      </c>
      <c r="B76" s="93" t="s">
        <v>11</v>
      </c>
      <c r="C76" s="94" t="s">
        <v>156</v>
      </c>
      <c r="D76" s="95">
        <v>141</v>
      </c>
      <c r="E76" s="319"/>
      <c r="F76" s="186" t="s">
        <v>97</v>
      </c>
      <c r="G76" s="96" t="s">
        <v>33</v>
      </c>
      <c r="H76" s="95">
        <v>550</v>
      </c>
      <c r="I76" s="319"/>
      <c r="J76" s="169">
        <f t="shared" si="4"/>
        <v>19981</v>
      </c>
      <c r="K76" s="169">
        <f t="shared" si="1"/>
        <v>115290.37</v>
      </c>
      <c r="L76" s="160"/>
    </row>
    <row r="77" spans="1:12" x14ac:dyDescent="0.25">
      <c r="A77" s="81"/>
      <c r="B77" s="82" t="s">
        <v>160</v>
      </c>
      <c r="C77" s="83" t="s">
        <v>33</v>
      </c>
      <c r="D77" s="84">
        <v>1000</v>
      </c>
      <c r="E77" s="319"/>
      <c r="F77" s="82"/>
      <c r="G77" s="85"/>
      <c r="H77" s="84"/>
      <c r="I77" s="319"/>
      <c r="J77" s="169">
        <f t="shared" si="4"/>
        <v>20981</v>
      </c>
      <c r="K77" s="169">
        <f t="shared" si="1"/>
        <v>121060.37</v>
      </c>
      <c r="L77" s="160"/>
    </row>
    <row r="78" spans="1:12" x14ac:dyDescent="0.25">
      <c r="A78" s="98"/>
      <c r="B78" s="100"/>
      <c r="C78" s="127"/>
      <c r="D78" s="99"/>
      <c r="E78" s="319"/>
      <c r="F78" s="100"/>
      <c r="G78" s="101"/>
      <c r="H78" s="99"/>
      <c r="I78" s="319"/>
      <c r="J78" s="169">
        <f t="shared" si="4"/>
        <v>20981</v>
      </c>
      <c r="K78" s="169">
        <f t="shared" si="1"/>
        <v>121060.37</v>
      </c>
      <c r="L78" s="160"/>
    </row>
    <row r="79" spans="1:12" x14ac:dyDescent="0.25">
      <c r="A79" s="92">
        <v>44252</v>
      </c>
      <c r="B79" s="93" t="s">
        <v>11</v>
      </c>
      <c r="C79" s="94" t="s">
        <v>156</v>
      </c>
      <c r="D79" s="95">
        <v>62</v>
      </c>
      <c r="E79" s="319"/>
      <c r="F79" s="186" t="s">
        <v>97</v>
      </c>
      <c r="G79" s="96" t="s">
        <v>33</v>
      </c>
      <c r="H79" s="95">
        <v>601</v>
      </c>
      <c r="I79" s="319"/>
      <c r="J79" s="169">
        <f t="shared" si="4"/>
        <v>20442</v>
      </c>
      <c r="K79" s="169">
        <f t="shared" si="1"/>
        <v>117950.34</v>
      </c>
      <c r="L79" s="160"/>
    </row>
    <row r="80" spans="1:12" x14ac:dyDescent="0.25">
      <c r="A80" s="81"/>
      <c r="B80" s="82" t="s">
        <v>151</v>
      </c>
      <c r="C80" s="83" t="s">
        <v>33</v>
      </c>
      <c r="D80" s="84">
        <v>300</v>
      </c>
      <c r="E80" s="319"/>
      <c r="F80" s="82"/>
      <c r="G80" s="85"/>
      <c r="H80" s="84"/>
      <c r="I80" s="319"/>
      <c r="J80" s="169">
        <f t="shared" si="4"/>
        <v>20742</v>
      </c>
      <c r="K80" s="169">
        <f t="shared" si="1"/>
        <v>119681.34</v>
      </c>
      <c r="L80" s="160"/>
    </row>
    <row r="81" spans="1:12" x14ac:dyDescent="0.25">
      <c r="A81" s="81"/>
      <c r="B81" s="82"/>
      <c r="C81" s="83"/>
      <c r="D81" s="84"/>
      <c r="E81" s="319"/>
      <c r="F81" s="457"/>
      <c r="G81" s="85"/>
      <c r="H81" s="84"/>
      <c r="I81" s="319"/>
      <c r="J81" s="169">
        <f t="shared" si="4"/>
        <v>20742</v>
      </c>
      <c r="K81" s="169">
        <f t="shared" si="1"/>
        <v>119681.34</v>
      </c>
      <c r="L81" s="160"/>
    </row>
    <row r="82" spans="1:12" x14ac:dyDescent="0.25">
      <c r="A82" s="87"/>
      <c r="B82" s="88"/>
      <c r="C82" s="108"/>
      <c r="D82" s="90"/>
      <c r="E82" s="319"/>
      <c r="F82" s="88"/>
      <c r="G82" s="89"/>
      <c r="H82" s="90"/>
      <c r="I82" s="319"/>
      <c r="J82" s="169">
        <f t="shared" si="4"/>
        <v>20742</v>
      </c>
      <c r="K82" s="169">
        <f t="shared" si="1"/>
        <v>119681.34</v>
      </c>
      <c r="L82" s="160"/>
    </row>
    <row r="83" spans="1:12" x14ac:dyDescent="0.25">
      <c r="A83" s="76">
        <v>44253</v>
      </c>
      <c r="B83" s="77" t="s">
        <v>11</v>
      </c>
      <c r="C83" s="109" t="s">
        <v>156</v>
      </c>
      <c r="D83" s="78">
        <v>57</v>
      </c>
      <c r="E83" s="319"/>
      <c r="F83" s="77"/>
      <c r="G83" s="79"/>
      <c r="H83" s="78"/>
      <c r="I83" s="319"/>
      <c r="J83" s="169">
        <f t="shared" si="4"/>
        <v>20799</v>
      </c>
      <c r="K83" s="169">
        <f t="shared" si="1"/>
        <v>120010.23</v>
      </c>
      <c r="L83" s="160"/>
    </row>
    <row r="84" spans="1:12" ht="15.75" thickBot="1" x14ac:dyDescent="0.3">
      <c r="A84" s="87"/>
      <c r="B84" s="88"/>
      <c r="C84" s="108"/>
      <c r="D84" s="90"/>
      <c r="E84" s="319"/>
      <c r="F84" s="88"/>
      <c r="G84" s="89"/>
      <c r="H84" s="55"/>
      <c r="I84" s="319"/>
      <c r="J84" s="169">
        <f t="shared" si="4"/>
        <v>20799</v>
      </c>
      <c r="K84" s="169">
        <f t="shared" si="1"/>
        <v>120010.23</v>
      </c>
      <c r="L84" s="160"/>
    </row>
    <row r="85" spans="1:12" ht="15.75" thickBot="1" x14ac:dyDescent="0.3">
      <c r="A85" s="10"/>
      <c r="B85" s="381" t="s">
        <v>81</v>
      </c>
      <c r="C85" s="398">
        <f>D88</f>
        <v>14130</v>
      </c>
      <c r="D85" s="367"/>
      <c r="E85" s="274"/>
      <c r="F85" s="362" t="s">
        <v>82</v>
      </c>
      <c r="G85" s="381">
        <f>H87</f>
        <v>15650</v>
      </c>
      <c r="H85" s="367"/>
      <c r="I85" s="319">
        <f t="shared" si="3"/>
        <v>0</v>
      </c>
      <c r="J85" s="169">
        <f t="shared" si="4"/>
        <v>20799</v>
      </c>
      <c r="K85" s="169">
        <f t="shared" si="1"/>
        <v>120010.23</v>
      </c>
      <c r="L85" s="160"/>
    </row>
    <row r="86" spans="1:12" x14ac:dyDescent="0.25">
      <c r="A86" s="374"/>
      <c r="B86" s="274"/>
      <c r="C86" s="273"/>
      <c r="D86" s="367"/>
      <c r="E86" s="274"/>
      <c r="F86" s="360"/>
      <c r="G86" s="273"/>
      <c r="H86" s="367"/>
      <c r="I86" s="319">
        <f t="shared" si="3"/>
        <v>0</v>
      </c>
      <c r="J86" s="169"/>
      <c r="K86" s="169">
        <f t="shared" si="1"/>
        <v>0</v>
      </c>
      <c r="L86" s="160"/>
    </row>
    <row r="87" spans="1:12" ht="15.75" thickBot="1" x14ac:dyDescent="0.3">
      <c r="A87" s="375"/>
      <c r="D87" s="271"/>
      <c r="E87" s="170"/>
      <c r="H87" s="271">
        <f>SUM(H4:H86)</f>
        <v>15650</v>
      </c>
      <c r="I87" s="319">
        <f t="shared" si="3"/>
        <v>90300.5</v>
      </c>
      <c r="J87" s="184"/>
      <c r="K87" s="170"/>
      <c r="L87" s="160"/>
    </row>
    <row r="88" spans="1:12" x14ac:dyDescent="0.25">
      <c r="A88" s="225"/>
      <c r="B88" s="226"/>
      <c r="C88" s="226"/>
      <c r="D88" s="226">
        <f>SUM(D4:D87)</f>
        <v>14130</v>
      </c>
      <c r="E88" s="226"/>
      <c r="F88" s="226"/>
      <c r="G88" s="226"/>
      <c r="H88" s="226"/>
      <c r="I88" s="226"/>
      <c r="J88" s="170"/>
      <c r="K88" s="160"/>
      <c r="L88" s="160"/>
    </row>
    <row r="89" spans="1:12" x14ac:dyDescent="0.25">
      <c r="A89" s="225"/>
      <c r="B89" s="226"/>
      <c r="C89" s="226"/>
      <c r="D89" s="226"/>
      <c r="E89" s="10"/>
      <c r="F89" s="226"/>
      <c r="G89" s="10"/>
      <c r="H89" s="10"/>
      <c r="I89" s="10"/>
      <c r="J89" s="227"/>
      <c r="K89" s="160"/>
      <c r="L89" s="160"/>
    </row>
    <row r="90" spans="1:12" ht="15.75" thickBot="1" x14ac:dyDescent="0.3">
      <c r="A90" s="228"/>
    </row>
    <row r="91" spans="1:12" ht="15.75" thickBot="1" x14ac:dyDescent="0.3">
      <c r="A91" s="228"/>
      <c r="B91" s="521" t="s">
        <v>91</v>
      </c>
      <c r="C91" s="522"/>
      <c r="E91" s="427">
        <f>SUM(E4:E88)</f>
        <v>36449.090000000004</v>
      </c>
      <c r="F91" s="523" t="s">
        <v>126</v>
      </c>
      <c r="G91" s="523"/>
      <c r="H91" s="66">
        <f>H73</f>
        <v>1753</v>
      </c>
      <c r="I91" s="428">
        <f>H91*5.77</f>
        <v>10114.81</v>
      </c>
      <c r="K91" s="67"/>
    </row>
    <row r="92" spans="1:12" ht="15.75" thickBot="1" x14ac:dyDescent="0.3">
      <c r="A92" s="228"/>
      <c r="B92" s="521" t="s">
        <v>84</v>
      </c>
      <c r="C92" s="522"/>
      <c r="E92" s="427">
        <f>SUM(I4:I84)</f>
        <v>27695.999999999996</v>
      </c>
      <c r="F92" s="523" t="s">
        <v>127</v>
      </c>
      <c r="G92" s="523"/>
      <c r="H92" s="397">
        <f>H87-H91</f>
        <v>13897</v>
      </c>
      <c r="I92" s="428">
        <f>H92*5.77</f>
        <v>80185.689999999988</v>
      </c>
    </row>
    <row r="93" spans="1:12" ht="15.75" thickBot="1" x14ac:dyDescent="0.3">
      <c r="A93" s="228"/>
      <c r="B93" s="521" t="s">
        <v>85</v>
      </c>
      <c r="C93" s="522"/>
      <c r="E93" s="383">
        <f>J85</f>
        <v>20799</v>
      </c>
      <c r="H93" s="67"/>
      <c r="I93" s="67"/>
    </row>
    <row r="94" spans="1:12" x14ac:dyDescent="0.25">
      <c r="A94" s="228"/>
      <c r="H94" s="229"/>
      <c r="I94" s="229"/>
    </row>
    <row r="95" spans="1:12" x14ac:dyDescent="0.25">
      <c r="A95" s="228"/>
    </row>
    <row r="96" spans="1:12" x14ac:dyDescent="0.25">
      <c r="A96" s="228"/>
    </row>
    <row r="97" spans="1:1" x14ac:dyDescent="0.25">
      <c r="A97" s="228"/>
    </row>
    <row r="98" spans="1:1" x14ac:dyDescent="0.25">
      <c r="A98" s="228"/>
    </row>
    <row r="99" spans="1:1" x14ac:dyDescent="0.25">
      <c r="A99" s="228"/>
    </row>
    <row r="100" spans="1:1" x14ac:dyDescent="0.25">
      <c r="A100" s="228"/>
    </row>
    <row r="101" spans="1:1" x14ac:dyDescent="0.25">
      <c r="A101" s="228"/>
    </row>
    <row r="102" spans="1:1" x14ac:dyDescent="0.25">
      <c r="A102" s="228"/>
    </row>
  </sheetData>
  <mergeCells count="5">
    <mergeCell ref="B91:C91"/>
    <mergeCell ref="F91:G91"/>
    <mergeCell ref="B92:C92"/>
    <mergeCell ref="F92:G92"/>
    <mergeCell ref="B93:C93"/>
  </mergeCells>
  <pageMargins left="0.70866141732283472" right="0.70866141732283472" top="0.74803149606299213" bottom="0.74803149606299213" header="0.31496062992125984" footer="0.31496062992125984"/>
  <pageSetup scale="45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M119"/>
  <sheetViews>
    <sheetView workbookViewId="0">
      <selection activeCell="D115" sqref="D115"/>
    </sheetView>
  </sheetViews>
  <sheetFormatPr baseColWidth="10" defaultRowHeight="15" x14ac:dyDescent="0.25"/>
  <cols>
    <col min="1" max="1" width="30.42578125" style="155" customWidth="1"/>
    <col min="2" max="2" width="17.28515625" style="66" customWidth="1"/>
    <col min="3" max="3" width="6.42578125" style="66" customWidth="1"/>
    <col min="4" max="4" width="10" style="66" customWidth="1"/>
    <col min="5" max="5" width="10.5703125" style="66" hidden="1" customWidth="1"/>
    <col min="6" max="6" width="19" style="66" customWidth="1"/>
    <col min="7" max="7" width="7.85546875" style="66" customWidth="1"/>
    <col min="8" max="8" width="9.85546875" style="66" customWidth="1"/>
    <col min="9" max="9" width="0.28515625" style="66" customWidth="1"/>
    <col min="10" max="10" width="10.5703125" style="66" customWidth="1"/>
    <col min="11" max="11" width="0.140625" style="66" customWidth="1"/>
    <col min="12" max="12" width="14.85546875" style="10" customWidth="1"/>
    <col min="13" max="13" width="11.5703125" style="10" customWidth="1"/>
    <col min="14" max="255" width="11.42578125" style="10"/>
    <col min="256" max="256" width="26.140625" style="10" customWidth="1"/>
    <col min="257" max="257" width="17.28515625" style="10" customWidth="1"/>
    <col min="258" max="258" width="6.5703125" style="10" customWidth="1"/>
    <col min="259" max="259" width="6.42578125" style="10" customWidth="1"/>
    <col min="260" max="260" width="19.5703125" style="10" customWidth="1"/>
    <col min="261" max="261" width="7.28515625" style="10" customWidth="1"/>
    <col min="262" max="262" width="8.85546875" style="10" customWidth="1"/>
    <col min="263" max="263" width="10.5703125" style="10" customWidth="1"/>
    <col min="264" max="264" width="4.140625" style="10" customWidth="1"/>
    <col min="265" max="265" width="19.7109375" style="10" customWidth="1"/>
    <col min="266" max="268" width="11.42578125" style="10"/>
    <col min="269" max="269" width="22.140625" style="10" customWidth="1"/>
    <col min="270" max="511" width="11.42578125" style="10"/>
    <col min="512" max="512" width="26.140625" style="10" customWidth="1"/>
    <col min="513" max="513" width="17.28515625" style="10" customWidth="1"/>
    <col min="514" max="514" width="6.5703125" style="10" customWidth="1"/>
    <col min="515" max="515" width="6.42578125" style="10" customWidth="1"/>
    <col min="516" max="516" width="19.5703125" style="10" customWidth="1"/>
    <col min="517" max="517" width="7.28515625" style="10" customWidth="1"/>
    <col min="518" max="518" width="8.85546875" style="10" customWidth="1"/>
    <col min="519" max="519" width="10.5703125" style="10" customWidth="1"/>
    <col min="520" max="520" width="4.140625" style="10" customWidth="1"/>
    <col min="521" max="521" width="19.7109375" style="10" customWidth="1"/>
    <col min="522" max="524" width="11.42578125" style="10"/>
    <col min="525" max="525" width="22.140625" style="10" customWidth="1"/>
    <col min="526" max="767" width="11.42578125" style="10"/>
    <col min="768" max="768" width="26.140625" style="10" customWidth="1"/>
    <col min="769" max="769" width="17.28515625" style="10" customWidth="1"/>
    <col min="770" max="770" width="6.5703125" style="10" customWidth="1"/>
    <col min="771" max="771" width="6.42578125" style="10" customWidth="1"/>
    <col min="772" max="772" width="19.5703125" style="10" customWidth="1"/>
    <col min="773" max="773" width="7.28515625" style="10" customWidth="1"/>
    <col min="774" max="774" width="8.85546875" style="10" customWidth="1"/>
    <col min="775" max="775" width="10.5703125" style="10" customWidth="1"/>
    <col min="776" max="776" width="4.140625" style="10" customWidth="1"/>
    <col min="777" max="777" width="19.7109375" style="10" customWidth="1"/>
    <col min="778" max="780" width="11.42578125" style="10"/>
    <col min="781" max="781" width="22.140625" style="10" customWidth="1"/>
    <col min="782" max="1023" width="11.42578125" style="10"/>
    <col min="1024" max="1024" width="26.140625" style="10" customWidth="1"/>
    <col min="1025" max="1025" width="17.28515625" style="10" customWidth="1"/>
    <col min="1026" max="1026" width="6.5703125" style="10" customWidth="1"/>
    <col min="1027" max="1027" width="6.42578125" style="10" customWidth="1"/>
    <col min="1028" max="1028" width="19.5703125" style="10" customWidth="1"/>
    <col min="1029" max="1029" width="7.28515625" style="10" customWidth="1"/>
    <col min="1030" max="1030" width="8.85546875" style="10" customWidth="1"/>
    <col min="1031" max="1031" width="10.5703125" style="10" customWidth="1"/>
    <col min="1032" max="1032" width="4.140625" style="10" customWidth="1"/>
    <col min="1033" max="1033" width="19.7109375" style="10" customWidth="1"/>
    <col min="1034" max="1036" width="11.42578125" style="10"/>
    <col min="1037" max="1037" width="22.140625" style="10" customWidth="1"/>
    <col min="1038" max="1279" width="11.42578125" style="10"/>
    <col min="1280" max="1280" width="26.140625" style="10" customWidth="1"/>
    <col min="1281" max="1281" width="17.28515625" style="10" customWidth="1"/>
    <col min="1282" max="1282" width="6.5703125" style="10" customWidth="1"/>
    <col min="1283" max="1283" width="6.42578125" style="10" customWidth="1"/>
    <col min="1284" max="1284" width="19.5703125" style="10" customWidth="1"/>
    <col min="1285" max="1285" width="7.28515625" style="10" customWidth="1"/>
    <col min="1286" max="1286" width="8.85546875" style="10" customWidth="1"/>
    <col min="1287" max="1287" width="10.5703125" style="10" customWidth="1"/>
    <col min="1288" max="1288" width="4.140625" style="10" customWidth="1"/>
    <col min="1289" max="1289" width="19.7109375" style="10" customWidth="1"/>
    <col min="1290" max="1292" width="11.42578125" style="10"/>
    <col min="1293" max="1293" width="22.140625" style="10" customWidth="1"/>
    <col min="1294" max="1535" width="11.42578125" style="10"/>
    <col min="1536" max="1536" width="26.140625" style="10" customWidth="1"/>
    <col min="1537" max="1537" width="17.28515625" style="10" customWidth="1"/>
    <col min="1538" max="1538" width="6.5703125" style="10" customWidth="1"/>
    <col min="1539" max="1539" width="6.42578125" style="10" customWidth="1"/>
    <col min="1540" max="1540" width="19.5703125" style="10" customWidth="1"/>
    <col min="1541" max="1541" width="7.28515625" style="10" customWidth="1"/>
    <col min="1542" max="1542" width="8.85546875" style="10" customWidth="1"/>
    <col min="1543" max="1543" width="10.5703125" style="10" customWidth="1"/>
    <col min="1544" max="1544" width="4.140625" style="10" customWidth="1"/>
    <col min="1545" max="1545" width="19.7109375" style="10" customWidth="1"/>
    <col min="1546" max="1548" width="11.42578125" style="10"/>
    <col min="1549" max="1549" width="22.140625" style="10" customWidth="1"/>
    <col min="1550" max="1791" width="11.42578125" style="10"/>
    <col min="1792" max="1792" width="26.140625" style="10" customWidth="1"/>
    <col min="1793" max="1793" width="17.28515625" style="10" customWidth="1"/>
    <col min="1794" max="1794" width="6.5703125" style="10" customWidth="1"/>
    <col min="1795" max="1795" width="6.42578125" style="10" customWidth="1"/>
    <col min="1796" max="1796" width="19.5703125" style="10" customWidth="1"/>
    <col min="1797" max="1797" width="7.28515625" style="10" customWidth="1"/>
    <col min="1798" max="1798" width="8.85546875" style="10" customWidth="1"/>
    <col min="1799" max="1799" width="10.5703125" style="10" customWidth="1"/>
    <col min="1800" max="1800" width="4.140625" style="10" customWidth="1"/>
    <col min="1801" max="1801" width="19.7109375" style="10" customWidth="1"/>
    <col min="1802" max="1804" width="11.42578125" style="10"/>
    <col min="1805" max="1805" width="22.140625" style="10" customWidth="1"/>
    <col min="1806" max="2047" width="11.42578125" style="10"/>
    <col min="2048" max="2048" width="26.140625" style="10" customWidth="1"/>
    <col min="2049" max="2049" width="17.28515625" style="10" customWidth="1"/>
    <col min="2050" max="2050" width="6.5703125" style="10" customWidth="1"/>
    <col min="2051" max="2051" width="6.42578125" style="10" customWidth="1"/>
    <col min="2052" max="2052" width="19.5703125" style="10" customWidth="1"/>
    <col min="2053" max="2053" width="7.28515625" style="10" customWidth="1"/>
    <col min="2054" max="2054" width="8.85546875" style="10" customWidth="1"/>
    <col min="2055" max="2055" width="10.5703125" style="10" customWidth="1"/>
    <col min="2056" max="2056" width="4.140625" style="10" customWidth="1"/>
    <col min="2057" max="2057" width="19.7109375" style="10" customWidth="1"/>
    <col min="2058" max="2060" width="11.42578125" style="10"/>
    <col min="2061" max="2061" width="22.140625" style="10" customWidth="1"/>
    <col min="2062" max="2303" width="11.42578125" style="10"/>
    <col min="2304" max="2304" width="26.140625" style="10" customWidth="1"/>
    <col min="2305" max="2305" width="17.28515625" style="10" customWidth="1"/>
    <col min="2306" max="2306" width="6.5703125" style="10" customWidth="1"/>
    <col min="2307" max="2307" width="6.42578125" style="10" customWidth="1"/>
    <col min="2308" max="2308" width="19.5703125" style="10" customWidth="1"/>
    <col min="2309" max="2309" width="7.28515625" style="10" customWidth="1"/>
    <col min="2310" max="2310" width="8.85546875" style="10" customWidth="1"/>
    <col min="2311" max="2311" width="10.5703125" style="10" customWidth="1"/>
    <col min="2312" max="2312" width="4.140625" style="10" customWidth="1"/>
    <col min="2313" max="2313" width="19.7109375" style="10" customWidth="1"/>
    <col min="2314" max="2316" width="11.42578125" style="10"/>
    <col min="2317" max="2317" width="22.140625" style="10" customWidth="1"/>
    <col min="2318" max="2559" width="11.42578125" style="10"/>
    <col min="2560" max="2560" width="26.140625" style="10" customWidth="1"/>
    <col min="2561" max="2561" width="17.28515625" style="10" customWidth="1"/>
    <col min="2562" max="2562" width="6.5703125" style="10" customWidth="1"/>
    <col min="2563" max="2563" width="6.42578125" style="10" customWidth="1"/>
    <col min="2564" max="2564" width="19.5703125" style="10" customWidth="1"/>
    <col min="2565" max="2565" width="7.28515625" style="10" customWidth="1"/>
    <col min="2566" max="2566" width="8.85546875" style="10" customWidth="1"/>
    <col min="2567" max="2567" width="10.5703125" style="10" customWidth="1"/>
    <col min="2568" max="2568" width="4.140625" style="10" customWidth="1"/>
    <col min="2569" max="2569" width="19.7109375" style="10" customWidth="1"/>
    <col min="2570" max="2572" width="11.42578125" style="10"/>
    <col min="2573" max="2573" width="22.140625" style="10" customWidth="1"/>
    <col min="2574" max="2815" width="11.42578125" style="10"/>
    <col min="2816" max="2816" width="26.140625" style="10" customWidth="1"/>
    <col min="2817" max="2817" width="17.28515625" style="10" customWidth="1"/>
    <col min="2818" max="2818" width="6.5703125" style="10" customWidth="1"/>
    <col min="2819" max="2819" width="6.42578125" style="10" customWidth="1"/>
    <col min="2820" max="2820" width="19.5703125" style="10" customWidth="1"/>
    <col min="2821" max="2821" width="7.28515625" style="10" customWidth="1"/>
    <col min="2822" max="2822" width="8.85546875" style="10" customWidth="1"/>
    <col min="2823" max="2823" width="10.5703125" style="10" customWidth="1"/>
    <col min="2824" max="2824" width="4.140625" style="10" customWidth="1"/>
    <col min="2825" max="2825" width="19.7109375" style="10" customWidth="1"/>
    <col min="2826" max="2828" width="11.42578125" style="10"/>
    <col min="2829" max="2829" width="22.140625" style="10" customWidth="1"/>
    <col min="2830" max="3071" width="11.42578125" style="10"/>
    <col min="3072" max="3072" width="26.140625" style="10" customWidth="1"/>
    <col min="3073" max="3073" width="17.28515625" style="10" customWidth="1"/>
    <col min="3074" max="3074" width="6.5703125" style="10" customWidth="1"/>
    <col min="3075" max="3075" width="6.42578125" style="10" customWidth="1"/>
    <col min="3076" max="3076" width="19.5703125" style="10" customWidth="1"/>
    <col min="3077" max="3077" width="7.28515625" style="10" customWidth="1"/>
    <col min="3078" max="3078" width="8.85546875" style="10" customWidth="1"/>
    <col min="3079" max="3079" width="10.5703125" style="10" customWidth="1"/>
    <col min="3080" max="3080" width="4.140625" style="10" customWidth="1"/>
    <col min="3081" max="3081" width="19.7109375" style="10" customWidth="1"/>
    <col min="3082" max="3084" width="11.42578125" style="10"/>
    <col min="3085" max="3085" width="22.140625" style="10" customWidth="1"/>
    <col min="3086" max="3327" width="11.42578125" style="10"/>
    <col min="3328" max="3328" width="26.140625" style="10" customWidth="1"/>
    <col min="3329" max="3329" width="17.28515625" style="10" customWidth="1"/>
    <col min="3330" max="3330" width="6.5703125" style="10" customWidth="1"/>
    <col min="3331" max="3331" width="6.42578125" style="10" customWidth="1"/>
    <col min="3332" max="3332" width="19.5703125" style="10" customWidth="1"/>
    <col min="3333" max="3333" width="7.28515625" style="10" customWidth="1"/>
    <col min="3334" max="3334" width="8.85546875" style="10" customWidth="1"/>
    <col min="3335" max="3335" width="10.5703125" style="10" customWidth="1"/>
    <col min="3336" max="3336" width="4.140625" style="10" customWidth="1"/>
    <col min="3337" max="3337" width="19.7109375" style="10" customWidth="1"/>
    <col min="3338" max="3340" width="11.42578125" style="10"/>
    <col min="3341" max="3341" width="22.140625" style="10" customWidth="1"/>
    <col min="3342" max="3583" width="11.42578125" style="10"/>
    <col min="3584" max="3584" width="26.140625" style="10" customWidth="1"/>
    <col min="3585" max="3585" width="17.28515625" style="10" customWidth="1"/>
    <col min="3586" max="3586" width="6.5703125" style="10" customWidth="1"/>
    <col min="3587" max="3587" width="6.42578125" style="10" customWidth="1"/>
    <col min="3588" max="3588" width="19.5703125" style="10" customWidth="1"/>
    <col min="3589" max="3589" width="7.28515625" style="10" customWidth="1"/>
    <col min="3590" max="3590" width="8.85546875" style="10" customWidth="1"/>
    <col min="3591" max="3591" width="10.5703125" style="10" customWidth="1"/>
    <col min="3592" max="3592" width="4.140625" style="10" customWidth="1"/>
    <col min="3593" max="3593" width="19.7109375" style="10" customWidth="1"/>
    <col min="3594" max="3596" width="11.42578125" style="10"/>
    <col min="3597" max="3597" width="22.140625" style="10" customWidth="1"/>
    <col min="3598" max="3839" width="11.42578125" style="10"/>
    <col min="3840" max="3840" width="26.140625" style="10" customWidth="1"/>
    <col min="3841" max="3841" width="17.28515625" style="10" customWidth="1"/>
    <col min="3842" max="3842" width="6.5703125" style="10" customWidth="1"/>
    <col min="3843" max="3843" width="6.42578125" style="10" customWidth="1"/>
    <col min="3844" max="3844" width="19.5703125" style="10" customWidth="1"/>
    <col min="3845" max="3845" width="7.28515625" style="10" customWidth="1"/>
    <col min="3846" max="3846" width="8.85546875" style="10" customWidth="1"/>
    <col min="3847" max="3847" width="10.5703125" style="10" customWidth="1"/>
    <col min="3848" max="3848" width="4.140625" style="10" customWidth="1"/>
    <col min="3849" max="3849" width="19.7109375" style="10" customWidth="1"/>
    <col min="3850" max="3852" width="11.42578125" style="10"/>
    <col min="3853" max="3853" width="22.140625" style="10" customWidth="1"/>
    <col min="3854" max="4095" width="11.42578125" style="10"/>
    <col min="4096" max="4096" width="26.140625" style="10" customWidth="1"/>
    <col min="4097" max="4097" width="17.28515625" style="10" customWidth="1"/>
    <col min="4098" max="4098" width="6.5703125" style="10" customWidth="1"/>
    <col min="4099" max="4099" width="6.42578125" style="10" customWidth="1"/>
    <col min="4100" max="4100" width="19.5703125" style="10" customWidth="1"/>
    <col min="4101" max="4101" width="7.28515625" style="10" customWidth="1"/>
    <col min="4102" max="4102" width="8.85546875" style="10" customWidth="1"/>
    <col min="4103" max="4103" width="10.5703125" style="10" customWidth="1"/>
    <col min="4104" max="4104" width="4.140625" style="10" customWidth="1"/>
    <col min="4105" max="4105" width="19.7109375" style="10" customWidth="1"/>
    <col min="4106" max="4108" width="11.42578125" style="10"/>
    <col min="4109" max="4109" width="22.140625" style="10" customWidth="1"/>
    <col min="4110" max="4351" width="11.42578125" style="10"/>
    <col min="4352" max="4352" width="26.140625" style="10" customWidth="1"/>
    <col min="4353" max="4353" width="17.28515625" style="10" customWidth="1"/>
    <col min="4354" max="4354" width="6.5703125" style="10" customWidth="1"/>
    <col min="4355" max="4355" width="6.42578125" style="10" customWidth="1"/>
    <col min="4356" max="4356" width="19.5703125" style="10" customWidth="1"/>
    <col min="4357" max="4357" width="7.28515625" style="10" customWidth="1"/>
    <col min="4358" max="4358" width="8.85546875" style="10" customWidth="1"/>
    <col min="4359" max="4359" width="10.5703125" style="10" customWidth="1"/>
    <col min="4360" max="4360" width="4.140625" style="10" customWidth="1"/>
    <col min="4361" max="4361" width="19.7109375" style="10" customWidth="1"/>
    <col min="4362" max="4364" width="11.42578125" style="10"/>
    <col min="4365" max="4365" width="22.140625" style="10" customWidth="1"/>
    <col min="4366" max="4607" width="11.42578125" style="10"/>
    <col min="4608" max="4608" width="26.140625" style="10" customWidth="1"/>
    <col min="4609" max="4609" width="17.28515625" style="10" customWidth="1"/>
    <col min="4610" max="4610" width="6.5703125" style="10" customWidth="1"/>
    <col min="4611" max="4611" width="6.42578125" style="10" customWidth="1"/>
    <col min="4612" max="4612" width="19.5703125" style="10" customWidth="1"/>
    <col min="4613" max="4613" width="7.28515625" style="10" customWidth="1"/>
    <col min="4614" max="4614" width="8.85546875" style="10" customWidth="1"/>
    <col min="4615" max="4615" width="10.5703125" style="10" customWidth="1"/>
    <col min="4616" max="4616" width="4.140625" style="10" customWidth="1"/>
    <col min="4617" max="4617" width="19.7109375" style="10" customWidth="1"/>
    <col min="4618" max="4620" width="11.42578125" style="10"/>
    <col min="4621" max="4621" width="22.140625" style="10" customWidth="1"/>
    <col min="4622" max="4863" width="11.42578125" style="10"/>
    <col min="4864" max="4864" width="26.140625" style="10" customWidth="1"/>
    <col min="4865" max="4865" width="17.28515625" style="10" customWidth="1"/>
    <col min="4866" max="4866" width="6.5703125" style="10" customWidth="1"/>
    <col min="4867" max="4867" width="6.42578125" style="10" customWidth="1"/>
    <col min="4868" max="4868" width="19.5703125" style="10" customWidth="1"/>
    <col min="4869" max="4869" width="7.28515625" style="10" customWidth="1"/>
    <col min="4870" max="4870" width="8.85546875" style="10" customWidth="1"/>
    <col min="4871" max="4871" width="10.5703125" style="10" customWidth="1"/>
    <col min="4872" max="4872" width="4.140625" style="10" customWidth="1"/>
    <col min="4873" max="4873" width="19.7109375" style="10" customWidth="1"/>
    <col min="4874" max="4876" width="11.42578125" style="10"/>
    <col min="4877" max="4877" width="22.140625" style="10" customWidth="1"/>
    <col min="4878" max="5119" width="11.42578125" style="10"/>
    <col min="5120" max="5120" width="26.140625" style="10" customWidth="1"/>
    <col min="5121" max="5121" width="17.28515625" style="10" customWidth="1"/>
    <col min="5122" max="5122" width="6.5703125" style="10" customWidth="1"/>
    <col min="5123" max="5123" width="6.42578125" style="10" customWidth="1"/>
    <col min="5124" max="5124" width="19.5703125" style="10" customWidth="1"/>
    <col min="5125" max="5125" width="7.28515625" style="10" customWidth="1"/>
    <col min="5126" max="5126" width="8.85546875" style="10" customWidth="1"/>
    <col min="5127" max="5127" width="10.5703125" style="10" customWidth="1"/>
    <col min="5128" max="5128" width="4.140625" style="10" customWidth="1"/>
    <col min="5129" max="5129" width="19.7109375" style="10" customWidth="1"/>
    <col min="5130" max="5132" width="11.42578125" style="10"/>
    <col min="5133" max="5133" width="22.140625" style="10" customWidth="1"/>
    <col min="5134" max="5375" width="11.42578125" style="10"/>
    <col min="5376" max="5376" width="26.140625" style="10" customWidth="1"/>
    <col min="5377" max="5377" width="17.28515625" style="10" customWidth="1"/>
    <col min="5378" max="5378" width="6.5703125" style="10" customWidth="1"/>
    <col min="5379" max="5379" width="6.42578125" style="10" customWidth="1"/>
    <col min="5380" max="5380" width="19.5703125" style="10" customWidth="1"/>
    <col min="5381" max="5381" width="7.28515625" style="10" customWidth="1"/>
    <col min="5382" max="5382" width="8.85546875" style="10" customWidth="1"/>
    <col min="5383" max="5383" width="10.5703125" style="10" customWidth="1"/>
    <col min="5384" max="5384" width="4.140625" style="10" customWidth="1"/>
    <col min="5385" max="5385" width="19.7109375" style="10" customWidth="1"/>
    <col min="5386" max="5388" width="11.42578125" style="10"/>
    <col min="5389" max="5389" width="22.140625" style="10" customWidth="1"/>
    <col min="5390" max="5631" width="11.42578125" style="10"/>
    <col min="5632" max="5632" width="26.140625" style="10" customWidth="1"/>
    <col min="5633" max="5633" width="17.28515625" style="10" customWidth="1"/>
    <col min="5634" max="5634" width="6.5703125" style="10" customWidth="1"/>
    <col min="5635" max="5635" width="6.42578125" style="10" customWidth="1"/>
    <col min="5636" max="5636" width="19.5703125" style="10" customWidth="1"/>
    <col min="5637" max="5637" width="7.28515625" style="10" customWidth="1"/>
    <col min="5638" max="5638" width="8.85546875" style="10" customWidth="1"/>
    <col min="5639" max="5639" width="10.5703125" style="10" customWidth="1"/>
    <col min="5640" max="5640" width="4.140625" style="10" customWidth="1"/>
    <col min="5641" max="5641" width="19.7109375" style="10" customWidth="1"/>
    <col min="5642" max="5644" width="11.42578125" style="10"/>
    <col min="5645" max="5645" width="22.140625" style="10" customWidth="1"/>
    <col min="5646" max="5887" width="11.42578125" style="10"/>
    <col min="5888" max="5888" width="26.140625" style="10" customWidth="1"/>
    <col min="5889" max="5889" width="17.28515625" style="10" customWidth="1"/>
    <col min="5890" max="5890" width="6.5703125" style="10" customWidth="1"/>
    <col min="5891" max="5891" width="6.42578125" style="10" customWidth="1"/>
    <col min="5892" max="5892" width="19.5703125" style="10" customWidth="1"/>
    <col min="5893" max="5893" width="7.28515625" style="10" customWidth="1"/>
    <col min="5894" max="5894" width="8.85546875" style="10" customWidth="1"/>
    <col min="5895" max="5895" width="10.5703125" style="10" customWidth="1"/>
    <col min="5896" max="5896" width="4.140625" style="10" customWidth="1"/>
    <col min="5897" max="5897" width="19.7109375" style="10" customWidth="1"/>
    <col min="5898" max="5900" width="11.42578125" style="10"/>
    <col min="5901" max="5901" width="22.140625" style="10" customWidth="1"/>
    <col min="5902" max="6143" width="11.42578125" style="10"/>
    <col min="6144" max="6144" width="26.140625" style="10" customWidth="1"/>
    <col min="6145" max="6145" width="17.28515625" style="10" customWidth="1"/>
    <col min="6146" max="6146" width="6.5703125" style="10" customWidth="1"/>
    <col min="6147" max="6147" width="6.42578125" style="10" customWidth="1"/>
    <col min="6148" max="6148" width="19.5703125" style="10" customWidth="1"/>
    <col min="6149" max="6149" width="7.28515625" style="10" customWidth="1"/>
    <col min="6150" max="6150" width="8.85546875" style="10" customWidth="1"/>
    <col min="6151" max="6151" width="10.5703125" style="10" customWidth="1"/>
    <col min="6152" max="6152" width="4.140625" style="10" customWidth="1"/>
    <col min="6153" max="6153" width="19.7109375" style="10" customWidth="1"/>
    <col min="6154" max="6156" width="11.42578125" style="10"/>
    <col min="6157" max="6157" width="22.140625" style="10" customWidth="1"/>
    <col min="6158" max="6399" width="11.42578125" style="10"/>
    <col min="6400" max="6400" width="26.140625" style="10" customWidth="1"/>
    <col min="6401" max="6401" width="17.28515625" style="10" customWidth="1"/>
    <col min="6402" max="6402" width="6.5703125" style="10" customWidth="1"/>
    <col min="6403" max="6403" width="6.42578125" style="10" customWidth="1"/>
    <col min="6404" max="6404" width="19.5703125" style="10" customWidth="1"/>
    <col min="6405" max="6405" width="7.28515625" style="10" customWidth="1"/>
    <col min="6406" max="6406" width="8.85546875" style="10" customWidth="1"/>
    <col min="6407" max="6407" width="10.5703125" style="10" customWidth="1"/>
    <col min="6408" max="6408" width="4.140625" style="10" customWidth="1"/>
    <col min="6409" max="6409" width="19.7109375" style="10" customWidth="1"/>
    <col min="6410" max="6412" width="11.42578125" style="10"/>
    <col min="6413" max="6413" width="22.140625" style="10" customWidth="1"/>
    <col min="6414" max="6655" width="11.42578125" style="10"/>
    <col min="6656" max="6656" width="26.140625" style="10" customWidth="1"/>
    <col min="6657" max="6657" width="17.28515625" style="10" customWidth="1"/>
    <col min="6658" max="6658" width="6.5703125" style="10" customWidth="1"/>
    <col min="6659" max="6659" width="6.42578125" style="10" customWidth="1"/>
    <col min="6660" max="6660" width="19.5703125" style="10" customWidth="1"/>
    <col min="6661" max="6661" width="7.28515625" style="10" customWidth="1"/>
    <col min="6662" max="6662" width="8.85546875" style="10" customWidth="1"/>
    <col min="6663" max="6663" width="10.5703125" style="10" customWidth="1"/>
    <col min="6664" max="6664" width="4.140625" style="10" customWidth="1"/>
    <col min="6665" max="6665" width="19.7109375" style="10" customWidth="1"/>
    <col min="6666" max="6668" width="11.42578125" style="10"/>
    <col min="6669" max="6669" width="22.140625" style="10" customWidth="1"/>
    <col min="6670" max="6911" width="11.42578125" style="10"/>
    <col min="6912" max="6912" width="26.140625" style="10" customWidth="1"/>
    <col min="6913" max="6913" width="17.28515625" style="10" customWidth="1"/>
    <col min="6914" max="6914" width="6.5703125" style="10" customWidth="1"/>
    <col min="6915" max="6915" width="6.42578125" style="10" customWidth="1"/>
    <col min="6916" max="6916" width="19.5703125" style="10" customWidth="1"/>
    <col min="6917" max="6917" width="7.28515625" style="10" customWidth="1"/>
    <col min="6918" max="6918" width="8.85546875" style="10" customWidth="1"/>
    <col min="6919" max="6919" width="10.5703125" style="10" customWidth="1"/>
    <col min="6920" max="6920" width="4.140625" style="10" customWidth="1"/>
    <col min="6921" max="6921" width="19.7109375" style="10" customWidth="1"/>
    <col min="6922" max="6924" width="11.42578125" style="10"/>
    <col min="6925" max="6925" width="22.140625" style="10" customWidth="1"/>
    <col min="6926" max="7167" width="11.42578125" style="10"/>
    <col min="7168" max="7168" width="26.140625" style="10" customWidth="1"/>
    <col min="7169" max="7169" width="17.28515625" style="10" customWidth="1"/>
    <col min="7170" max="7170" width="6.5703125" style="10" customWidth="1"/>
    <col min="7171" max="7171" width="6.42578125" style="10" customWidth="1"/>
    <col min="7172" max="7172" width="19.5703125" style="10" customWidth="1"/>
    <col min="7173" max="7173" width="7.28515625" style="10" customWidth="1"/>
    <col min="7174" max="7174" width="8.85546875" style="10" customWidth="1"/>
    <col min="7175" max="7175" width="10.5703125" style="10" customWidth="1"/>
    <col min="7176" max="7176" width="4.140625" style="10" customWidth="1"/>
    <col min="7177" max="7177" width="19.7109375" style="10" customWidth="1"/>
    <col min="7178" max="7180" width="11.42578125" style="10"/>
    <col min="7181" max="7181" width="22.140625" style="10" customWidth="1"/>
    <col min="7182" max="7423" width="11.42578125" style="10"/>
    <col min="7424" max="7424" width="26.140625" style="10" customWidth="1"/>
    <col min="7425" max="7425" width="17.28515625" style="10" customWidth="1"/>
    <col min="7426" max="7426" width="6.5703125" style="10" customWidth="1"/>
    <col min="7427" max="7427" width="6.42578125" style="10" customWidth="1"/>
    <col min="7428" max="7428" width="19.5703125" style="10" customWidth="1"/>
    <col min="7429" max="7429" width="7.28515625" style="10" customWidth="1"/>
    <col min="7430" max="7430" width="8.85546875" style="10" customWidth="1"/>
    <col min="7431" max="7431" width="10.5703125" style="10" customWidth="1"/>
    <col min="7432" max="7432" width="4.140625" style="10" customWidth="1"/>
    <col min="7433" max="7433" width="19.7109375" style="10" customWidth="1"/>
    <col min="7434" max="7436" width="11.42578125" style="10"/>
    <col min="7437" max="7437" width="22.140625" style="10" customWidth="1"/>
    <col min="7438" max="7679" width="11.42578125" style="10"/>
    <col min="7680" max="7680" width="26.140625" style="10" customWidth="1"/>
    <col min="7681" max="7681" width="17.28515625" style="10" customWidth="1"/>
    <col min="7682" max="7682" width="6.5703125" style="10" customWidth="1"/>
    <col min="7683" max="7683" width="6.42578125" style="10" customWidth="1"/>
    <col min="7684" max="7684" width="19.5703125" style="10" customWidth="1"/>
    <col min="7685" max="7685" width="7.28515625" style="10" customWidth="1"/>
    <col min="7686" max="7686" width="8.85546875" style="10" customWidth="1"/>
    <col min="7687" max="7687" width="10.5703125" style="10" customWidth="1"/>
    <col min="7688" max="7688" width="4.140625" style="10" customWidth="1"/>
    <col min="7689" max="7689" width="19.7109375" style="10" customWidth="1"/>
    <col min="7690" max="7692" width="11.42578125" style="10"/>
    <col min="7693" max="7693" width="22.140625" style="10" customWidth="1"/>
    <col min="7694" max="7935" width="11.42578125" style="10"/>
    <col min="7936" max="7936" width="26.140625" style="10" customWidth="1"/>
    <col min="7937" max="7937" width="17.28515625" style="10" customWidth="1"/>
    <col min="7938" max="7938" width="6.5703125" style="10" customWidth="1"/>
    <col min="7939" max="7939" width="6.42578125" style="10" customWidth="1"/>
    <col min="7940" max="7940" width="19.5703125" style="10" customWidth="1"/>
    <col min="7941" max="7941" width="7.28515625" style="10" customWidth="1"/>
    <col min="7942" max="7942" width="8.85546875" style="10" customWidth="1"/>
    <col min="7943" max="7943" width="10.5703125" style="10" customWidth="1"/>
    <col min="7944" max="7944" width="4.140625" style="10" customWidth="1"/>
    <col min="7945" max="7945" width="19.7109375" style="10" customWidth="1"/>
    <col min="7946" max="7948" width="11.42578125" style="10"/>
    <col min="7949" max="7949" width="22.140625" style="10" customWidth="1"/>
    <col min="7950" max="8191" width="11.42578125" style="10"/>
    <col min="8192" max="8192" width="26.140625" style="10" customWidth="1"/>
    <col min="8193" max="8193" width="17.28515625" style="10" customWidth="1"/>
    <col min="8194" max="8194" width="6.5703125" style="10" customWidth="1"/>
    <col min="8195" max="8195" width="6.42578125" style="10" customWidth="1"/>
    <col min="8196" max="8196" width="19.5703125" style="10" customWidth="1"/>
    <col min="8197" max="8197" width="7.28515625" style="10" customWidth="1"/>
    <col min="8198" max="8198" width="8.85546875" style="10" customWidth="1"/>
    <col min="8199" max="8199" width="10.5703125" style="10" customWidth="1"/>
    <col min="8200" max="8200" width="4.140625" style="10" customWidth="1"/>
    <col min="8201" max="8201" width="19.7109375" style="10" customWidth="1"/>
    <col min="8202" max="8204" width="11.42578125" style="10"/>
    <col min="8205" max="8205" width="22.140625" style="10" customWidth="1"/>
    <col min="8206" max="8447" width="11.42578125" style="10"/>
    <col min="8448" max="8448" width="26.140625" style="10" customWidth="1"/>
    <col min="8449" max="8449" width="17.28515625" style="10" customWidth="1"/>
    <col min="8450" max="8450" width="6.5703125" style="10" customWidth="1"/>
    <col min="8451" max="8451" width="6.42578125" style="10" customWidth="1"/>
    <col min="8452" max="8452" width="19.5703125" style="10" customWidth="1"/>
    <col min="8453" max="8453" width="7.28515625" style="10" customWidth="1"/>
    <col min="8454" max="8454" width="8.85546875" style="10" customWidth="1"/>
    <col min="8455" max="8455" width="10.5703125" style="10" customWidth="1"/>
    <col min="8456" max="8456" width="4.140625" style="10" customWidth="1"/>
    <col min="8457" max="8457" width="19.7109375" style="10" customWidth="1"/>
    <col min="8458" max="8460" width="11.42578125" style="10"/>
    <col min="8461" max="8461" width="22.140625" style="10" customWidth="1"/>
    <col min="8462" max="8703" width="11.42578125" style="10"/>
    <col min="8704" max="8704" width="26.140625" style="10" customWidth="1"/>
    <col min="8705" max="8705" width="17.28515625" style="10" customWidth="1"/>
    <col min="8706" max="8706" width="6.5703125" style="10" customWidth="1"/>
    <col min="8707" max="8707" width="6.42578125" style="10" customWidth="1"/>
    <col min="8708" max="8708" width="19.5703125" style="10" customWidth="1"/>
    <col min="8709" max="8709" width="7.28515625" style="10" customWidth="1"/>
    <col min="8710" max="8710" width="8.85546875" style="10" customWidth="1"/>
    <col min="8711" max="8711" width="10.5703125" style="10" customWidth="1"/>
    <col min="8712" max="8712" width="4.140625" style="10" customWidth="1"/>
    <col min="8713" max="8713" width="19.7109375" style="10" customWidth="1"/>
    <col min="8714" max="8716" width="11.42578125" style="10"/>
    <col min="8717" max="8717" width="22.140625" style="10" customWidth="1"/>
    <col min="8718" max="8959" width="11.42578125" style="10"/>
    <col min="8960" max="8960" width="26.140625" style="10" customWidth="1"/>
    <col min="8961" max="8961" width="17.28515625" style="10" customWidth="1"/>
    <col min="8962" max="8962" width="6.5703125" style="10" customWidth="1"/>
    <col min="8963" max="8963" width="6.42578125" style="10" customWidth="1"/>
    <col min="8964" max="8964" width="19.5703125" style="10" customWidth="1"/>
    <col min="8965" max="8965" width="7.28515625" style="10" customWidth="1"/>
    <col min="8966" max="8966" width="8.85546875" style="10" customWidth="1"/>
    <col min="8967" max="8967" width="10.5703125" style="10" customWidth="1"/>
    <col min="8968" max="8968" width="4.140625" style="10" customWidth="1"/>
    <col min="8969" max="8969" width="19.7109375" style="10" customWidth="1"/>
    <col min="8970" max="8972" width="11.42578125" style="10"/>
    <col min="8973" max="8973" width="22.140625" style="10" customWidth="1"/>
    <col min="8974" max="9215" width="11.42578125" style="10"/>
    <col min="9216" max="9216" width="26.140625" style="10" customWidth="1"/>
    <col min="9217" max="9217" width="17.28515625" style="10" customWidth="1"/>
    <col min="9218" max="9218" width="6.5703125" style="10" customWidth="1"/>
    <col min="9219" max="9219" width="6.42578125" style="10" customWidth="1"/>
    <col min="9220" max="9220" width="19.5703125" style="10" customWidth="1"/>
    <col min="9221" max="9221" width="7.28515625" style="10" customWidth="1"/>
    <col min="9222" max="9222" width="8.85546875" style="10" customWidth="1"/>
    <col min="9223" max="9223" width="10.5703125" style="10" customWidth="1"/>
    <col min="9224" max="9224" width="4.140625" style="10" customWidth="1"/>
    <col min="9225" max="9225" width="19.7109375" style="10" customWidth="1"/>
    <col min="9226" max="9228" width="11.42578125" style="10"/>
    <col min="9229" max="9229" width="22.140625" style="10" customWidth="1"/>
    <col min="9230" max="9471" width="11.42578125" style="10"/>
    <col min="9472" max="9472" width="26.140625" style="10" customWidth="1"/>
    <col min="9473" max="9473" width="17.28515625" style="10" customWidth="1"/>
    <col min="9474" max="9474" width="6.5703125" style="10" customWidth="1"/>
    <col min="9475" max="9475" width="6.42578125" style="10" customWidth="1"/>
    <col min="9476" max="9476" width="19.5703125" style="10" customWidth="1"/>
    <col min="9477" max="9477" width="7.28515625" style="10" customWidth="1"/>
    <col min="9478" max="9478" width="8.85546875" style="10" customWidth="1"/>
    <col min="9479" max="9479" width="10.5703125" style="10" customWidth="1"/>
    <col min="9480" max="9480" width="4.140625" style="10" customWidth="1"/>
    <col min="9481" max="9481" width="19.7109375" style="10" customWidth="1"/>
    <col min="9482" max="9484" width="11.42578125" style="10"/>
    <col min="9485" max="9485" width="22.140625" style="10" customWidth="1"/>
    <col min="9486" max="9727" width="11.42578125" style="10"/>
    <col min="9728" max="9728" width="26.140625" style="10" customWidth="1"/>
    <col min="9729" max="9729" width="17.28515625" style="10" customWidth="1"/>
    <col min="9730" max="9730" width="6.5703125" style="10" customWidth="1"/>
    <col min="9731" max="9731" width="6.42578125" style="10" customWidth="1"/>
    <col min="9732" max="9732" width="19.5703125" style="10" customWidth="1"/>
    <col min="9733" max="9733" width="7.28515625" style="10" customWidth="1"/>
    <col min="9734" max="9734" width="8.85546875" style="10" customWidth="1"/>
    <col min="9735" max="9735" width="10.5703125" style="10" customWidth="1"/>
    <col min="9736" max="9736" width="4.140625" style="10" customWidth="1"/>
    <col min="9737" max="9737" width="19.7109375" style="10" customWidth="1"/>
    <col min="9738" max="9740" width="11.42578125" style="10"/>
    <col min="9741" max="9741" width="22.140625" style="10" customWidth="1"/>
    <col min="9742" max="9983" width="11.42578125" style="10"/>
    <col min="9984" max="9984" width="26.140625" style="10" customWidth="1"/>
    <col min="9985" max="9985" width="17.28515625" style="10" customWidth="1"/>
    <col min="9986" max="9986" width="6.5703125" style="10" customWidth="1"/>
    <col min="9987" max="9987" width="6.42578125" style="10" customWidth="1"/>
    <col min="9988" max="9988" width="19.5703125" style="10" customWidth="1"/>
    <col min="9989" max="9989" width="7.28515625" style="10" customWidth="1"/>
    <col min="9990" max="9990" width="8.85546875" style="10" customWidth="1"/>
    <col min="9991" max="9991" width="10.5703125" style="10" customWidth="1"/>
    <col min="9992" max="9992" width="4.140625" style="10" customWidth="1"/>
    <col min="9993" max="9993" width="19.7109375" style="10" customWidth="1"/>
    <col min="9994" max="9996" width="11.42578125" style="10"/>
    <col min="9997" max="9997" width="22.140625" style="10" customWidth="1"/>
    <col min="9998" max="10239" width="11.42578125" style="10"/>
    <col min="10240" max="10240" width="26.140625" style="10" customWidth="1"/>
    <col min="10241" max="10241" width="17.28515625" style="10" customWidth="1"/>
    <col min="10242" max="10242" width="6.5703125" style="10" customWidth="1"/>
    <col min="10243" max="10243" width="6.42578125" style="10" customWidth="1"/>
    <col min="10244" max="10244" width="19.5703125" style="10" customWidth="1"/>
    <col min="10245" max="10245" width="7.28515625" style="10" customWidth="1"/>
    <col min="10246" max="10246" width="8.85546875" style="10" customWidth="1"/>
    <col min="10247" max="10247" width="10.5703125" style="10" customWidth="1"/>
    <col min="10248" max="10248" width="4.140625" style="10" customWidth="1"/>
    <col min="10249" max="10249" width="19.7109375" style="10" customWidth="1"/>
    <col min="10250" max="10252" width="11.42578125" style="10"/>
    <col min="10253" max="10253" width="22.140625" style="10" customWidth="1"/>
    <col min="10254" max="10495" width="11.42578125" style="10"/>
    <col min="10496" max="10496" width="26.140625" style="10" customWidth="1"/>
    <col min="10497" max="10497" width="17.28515625" style="10" customWidth="1"/>
    <col min="10498" max="10498" width="6.5703125" style="10" customWidth="1"/>
    <col min="10499" max="10499" width="6.42578125" style="10" customWidth="1"/>
    <col min="10500" max="10500" width="19.5703125" style="10" customWidth="1"/>
    <col min="10501" max="10501" width="7.28515625" style="10" customWidth="1"/>
    <col min="10502" max="10502" width="8.85546875" style="10" customWidth="1"/>
    <col min="10503" max="10503" width="10.5703125" style="10" customWidth="1"/>
    <col min="10504" max="10504" width="4.140625" style="10" customWidth="1"/>
    <col min="10505" max="10505" width="19.7109375" style="10" customWidth="1"/>
    <col min="10506" max="10508" width="11.42578125" style="10"/>
    <col min="10509" max="10509" width="22.140625" style="10" customWidth="1"/>
    <col min="10510" max="10751" width="11.42578125" style="10"/>
    <col min="10752" max="10752" width="26.140625" style="10" customWidth="1"/>
    <col min="10753" max="10753" width="17.28515625" style="10" customWidth="1"/>
    <col min="10754" max="10754" width="6.5703125" style="10" customWidth="1"/>
    <col min="10755" max="10755" width="6.42578125" style="10" customWidth="1"/>
    <col min="10756" max="10756" width="19.5703125" style="10" customWidth="1"/>
    <col min="10757" max="10757" width="7.28515625" style="10" customWidth="1"/>
    <col min="10758" max="10758" width="8.85546875" style="10" customWidth="1"/>
    <col min="10759" max="10759" width="10.5703125" style="10" customWidth="1"/>
    <col min="10760" max="10760" width="4.140625" style="10" customWidth="1"/>
    <col min="10761" max="10761" width="19.7109375" style="10" customWidth="1"/>
    <col min="10762" max="10764" width="11.42578125" style="10"/>
    <col min="10765" max="10765" width="22.140625" style="10" customWidth="1"/>
    <col min="10766" max="11007" width="11.42578125" style="10"/>
    <col min="11008" max="11008" width="26.140625" style="10" customWidth="1"/>
    <col min="11009" max="11009" width="17.28515625" style="10" customWidth="1"/>
    <col min="11010" max="11010" width="6.5703125" style="10" customWidth="1"/>
    <col min="11011" max="11011" width="6.42578125" style="10" customWidth="1"/>
    <col min="11012" max="11012" width="19.5703125" style="10" customWidth="1"/>
    <col min="11013" max="11013" width="7.28515625" style="10" customWidth="1"/>
    <col min="11014" max="11014" width="8.85546875" style="10" customWidth="1"/>
    <col min="11015" max="11015" width="10.5703125" style="10" customWidth="1"/>
    <col min="11016" max="11016" width="4.140625" style="10" customWidth="1"/>
    <col min="11017" max="11017" width="19.7109375" style="10" customWidth="1"/>
    <col min="11018" max="11020" width="11.42578125" style="10"/>
    <col min="11021" max="11021" width="22.140625" style="10" customWidth="1"/>
    <col min="11022" max="11263" width="11.42578125" style="10"/>
    <col min="11264" max="11264" width="26.140625" style="10" customWidth="1"/>
    <col min="11265" max="11265" width="17.28515625" style="10" customWidth="1"/>
    <col min="11266" max="11266" width="6.5703125" style="10" customWidth="1"/>
    <col min="11267" max="11267" width="6.42578125" style="10" customWidth="1"/>
    <col min="11268" max="11268" width="19.5703125" style="10" customWidth="1"/>
    <col min="11269" max="11269" width="7.28515625" style="10" customWidth="1"/>
    <col min="11270" max="11270" width="8.85546875" style="10" customWidth="1"/>
    <col min="11271" max="11271" width="10.5703125" style="10" customWidth="1"/>
    <col min="11272" max="11272" width="4.140625" style="10" customWidth="1"/>
    <col min="11273" max="11273" width="19.7109375" style="10" customWidth="1"/>
    <col min="11274" max="11276" width="11.42578125" style="10"/>
    <col min="11277" max="11277" width="22.140625" style="10" customWidth="1"/>
    <col min="11278" max="11519" width="11.42578125" style="10"/>
    <col min="11520" max="11520" width="26.140625" style="10" customWidth="1"/>
    <col min="11521" max="11521" width="17.28515625" style="10" customWidth="1"/>
    <col min="11522" max="11522" width="6.5703125" style="10" customWidth="1"/>
    <col min="11523" max="11523" width="6.42578125" style="10" customWidth="1"/>
    <col min="11524" max="11524" width="19.5703125" style="10" customWidth="1"/>
    <col min="11525" max="11525" width="7.28515625" style="10" customWidth="1"/>
    <col min="11526" max="11526" width="8.85546875" style="10" customWidth="1"/>
    <col min="11527" max="11527" width="10.5703125" style="10" customWidth="1"/>
    <col min="11528" max="11528" width="4.140625" style="10" customWidth="1"/>
    <col min="11529" max="11529" width="19.7109375" style="10" customWidth="1"/>
    <col min="11530" max="11532" width="11.42578125" style="10"/>
    <col min="11533" max="11533" width="22.140625" style="10" customWidth="1"/>
    <col min="11534" max="11775" width="11.42578125" style="10"/>
    <col min="11776" max="11776" width="26.140625" style="10" customWidth="1"/>
    <col min="11777" max="11777" width="17.28515625" style="10" customWidth="1"/>
    <col min="11778" max="11778" width="6.5703125" style="10" customWidth="1"/>
    <col min="11779" max="11779" width="6.42578125" style="10" customWidth="1"/>
    <col min="11780" max="11780" width="19.5703125" style="10" customWidth="1"/>
    <col min="11781" max="11781" width="7.28515625" style="10" customWidth="1"/>
    <col min="11782" max="11782" width="8.85546875" style="10" customWidth="1"/>
    <col min="11783" max="11783" width="10.5703125" style="10" customWidth="1"/>
    <col min="11784" max="11784" width="4.140625" style="10" customWidth="1"/>
    <col min="11785" max="11785" width="19.7109375" style="10" customWidth="1"/>
    <col min="11786" max="11788" width="11.42578125" style="10"/>
    <col min="11789" max="11789" width="22.140625" style="10" customWidth="1"/>
    <col min="11790" max="12031" width="11.42578125" style="10"/>
    <col min="12032" max="12032" width="26.140625" style="10" customWidth="1"/>
    <col min="12033" max="12033" width="17.28515625" style="10" customWidth="1"/>
    <col min="12034" max="12034" width="6.5703125" style="10" customWidth="1"/>
    <col min="12035" max="12035" width="6.42578125" style="10" customWidth="1"/>
    <col min="12036" max="12036" width="19.5703125" style="10" customWidth="1"/>
    <col min="12037" max="12037" width="7.28515625" style="10" customWidth="1"/>
    <col min="12038" max="12038" width="8.85546875" style="10" customWidth="1"/>
    <col min="12039" max="12039" width="10.5703125" style="10" customWidth="1"/>
    <col min="12040" max="12040" width="4.140625" style="10" customWidth="1"/>
    <col min="12041" max="12041" width="19.7109375" style="10" customWidth="1"/>
    <col min="12042" max="12044" width="11.42578125" style="10"/>
    <col min="12045" max="12045" width="22.140625" style="10" customWidth="1"/>
    <col min="12046" max="12287" width="11.42578125" style="10"/>
    <col min="12288" max="12288" width="26.140625" style="10" customWidth="1"/>
    <col min="12289" max="12289" width="17.28515625" style="10" customWidth="1"/>
    <col min="12290" max="12290" width="6.5703125" style="10" customWidth="1"/>
    <col min="12291" max="12291" width="6.42578125" style="10" customWidth="1"/>
    <col min="12292" max="12292" width="19.5703125" style="10" customWidth="1"/>
    <col min="12293" max="12293" width="7.28515625" style="10" customWidth="1"/>
    <col min="12294" max="12294" width="8.85546875" style="10" customWidth="1"/>
    <col min="12295" max="12295" width="10.5703125" style="10" customWidth="1"/>
    <col min="12296" max="12296" width="4.140625" style="10" customWidth="1"/>
    <col min="12297" max="12297" width="19.7109375" style="10" customWidth="1"/>
    <col min="12298" max="12300" width="11.42578125" style="10"/>
    <col min="12301" max="12301" width="22.140625" style="10" customWidth="1"/>
    <col min="12302" max="12543" width="11.42578125" style="10"/>
    <col min="12544" max="12544" width="26.140625" style="10" customWidth="1"/>
    <col min="12545" max="12545" width="17.28515625" style="10" customWidth="1"/>
    <col min="12546" max="12546" width="6.5703125" style="10" customWidth="1"/>
    <col min="12547" max="12547" width="6.42578125" style="10" customWidth="1"/>
    <col min="12548" max="12548" width="19.5703125" style="10" customWidth="1"/>
    <col min="12549" max="12549" width="7.28515625" style="10" customWidth="1"/>
    <col min="12550" max="12550" width="8.85546875" style="10" customWidth="1"/>
    <col min="12551" max="12551" width="10.5703125" style="10" customWidth="1"/>
    <col min="12552" max="12552" width="4.140625" style="10" customWidth="1"/>
    <col min="12553" max="12553" width="19.7109375" style="10" customWidth="1"/>
    <col min="12554" max="12556" width="11.42578125" style="10"/>
    <col min="12557" max="12557" width="22.140625" style="10" customWidth="1"/>
    <col min="12558" max="12799" width="11.42578125" style="10"/>
    <col min="12800" max="12800" width="26.140625" style="10" customWidth="1"/>
    <col min="12801" max="12801" width="17.28515625" style="10" customWidth="1"/>
    <col min="12802" max="12802" width="6.5703125" style="10" customWidth="1"/>
    <col min="12803" max="12803" width="6.42578125" style="10" customWidth="1"/>
    <col min="12804" max="12804" width="19.5703125" style="10" customWidth="1"/>
    <col min="12805" max="12805" width="7.28515625" style="10" customWidth="1"/>
    <col min="12806" max="12806" width="8.85546875" style="10" customWidth="1"/>
    <col min="12807" max="12807" width="10.5703125" style="10" customWidth="1"/>
    <col min="12808" max="12808" width="4.140625" style="10" customWidth="1"/>
    <col min="12809" max="12809" width="19.7109375" style="10" customWidth="1"/>
    <col min="12810" max="12812" width="11.42578125" style="10"/>
    <col min="12813" max="12813" width="22.140625" style="10" customWidth="1"/>
    <col min="12814" max="13055" width="11.42578125" style="10"/>
    <col min="13056" max="13056" width="26.140625" style="10" customWidth="1"/>
    <col min="13057" max="13057" width="17.28515625" style="10" customWidth="1"/>
    <col min="13058" max="13058" width="6.5703125" style="10" customWidth="1"/>
    <col min="13059" max="13059" width="6.42578125" style="10" customWidth="1"/>
    <col min="13060" max="13060" width="19.5703125" style="10" customWidth="1"/>
    <col min="13061" max="13061" width="7.28515625" style="10" customWidth="1"/>
    <col min="13062" max="13062" width="8.85546875" style="10" customWidth="1"/>
    <col min="13063" max="13063" width="10.5703125" style="10" customWidth="1"/>
    <col min="13064" max="13064" width="4.140625" style="10" customWidth="1"/>
    <col min="13065" max="13065" width="19.7109375" style="10" customWidth="1"/>
    <col min="13066" max="13068" width="11.42578125" style="10"/>
    <col min="13069" max="13069" width="22.140625" style="10" customWidth="1"/>
    <col min="13070" max="13311" width="11.42578125" style="10"/>
    <col min="13312" max="13312" width="26.140625" style="10" customWidth="1"/>
    <col min="13313" max="13313" width="17.28515625" style="10" customWidth="1"/>
    <col min="13314" max="13314" width="6.5703125" style="10" customWidth="1"/>
    <col min="13315" max="13315" width="6.42578125" style="10" customWidth="1"/>
    <col min="13316" max="13316" width="19.5703125" style="10" customWidth="1"/>
    <col min="13317" max="13317" width="7.28515625" style="10" customWidth="1"/>
    <col min="13318" max="13318" width="8.85546875" style="10" customWidth="1"/>
    <col min="13319" max="13319" width="10.5703125" style="10" customWidth="1"/>
    <col min="13320" max="13320" width="4.140625" style="10" customWidth="1"/>
    <col min="13321" max="13321" width="19.7109375" style="10" customWidth="1"/>
    <col min="13322" max="13324" width="11.42578125" style="10"/>
    <col min="13325" max="13325" width="22.140625" style="10" customWidth="1"/>
    <col min="13326" max="13567" width="11.42578125" style="10"/>
    <col min="13568" max="13568" width="26.140625" style="10" customWidth="1"/>
    <col min="13569" max="13569" width="17.28515625" style="10" customWidth="1"/>
    <col min="13570" max="13570" width="6.5703125" style="10" customWidth="1"/>
    <col min="13571" max="13571" width="6.42578125" style="10" customWidth="1"/>
    <col min="13572" max="13572" width="19.5703125" style="10" customWidth="1"/>
    <col min="13573" max="13573" width="7.28515625" style="10" customWidth="1"/>
    <col min="13574" max="13574" width="8.85546875" style="10" customWidth="1"/>
    <col min="13575" max="13575" width="10.5703125" style="10" customWidth="1"/>
    <col min="13576" max="13576" width="4.140625" style="10" customWidth="1"/>
    <col min="13577" max="13577" width="19.7109375" style="10" customWidth="1"/>
    <col min="13578" max="13580" width="11.42578125" style="10"/>
    <col min="13581" max="13581" width="22.140625" style="10" customWidth="1"/>
    <col min="13582" max="13823" width="11.42578125" style="10"/>
    <col min="13824" max="13824" width="26.140625" style="10" customWidth="1"/>
    <col min="13825" max="13825" width="17.28515625" style="10" customWidth="1"/>
    <col min="13826" max="13826" width="6.5703125" style="10" customWidth="1"/>
    <col min="13827" max="13827" width="6.42578125" style="10" customWidth="1"/>
    <col min="13828" max="13828" width="19.5703125" style="10" customWidth="1"/>
    <col min="13829" max="13829" width="7.28515625" style="10" customWidth="1"/>
    <col min="13830" max="13830" width="8.85546875" style="10" customWidth="1"/>
    <col min="13831" max="13831" width="10.5703125" style="10" customWidth="1"/>
    <col min="13832" max="13832" width="4.140625" style="10" customWidth="1"/>
    <col min="13833" max="13833" width="19.7109375" style="10" customWidth="1"/>
    <col min="13834" max="13836" width="11.42578125" style="10"/>
    <col min="13837" max="13837" width="22.140625" style="10" customWidth="1"/>
    <col min="13838" max="14079" width="11.42578125" style="10"/>
    <col min="14080" max="14080" width="26.140625" style="10" customWidth="1"/>
    <col min="14081" max="14081" width="17.28515625" style="10" customWidth="1"/>
    <col min="14082" max="14082" width="6.5703125" style="10" customWidth="1"/>
    <col min="14083" max="14083" width="6.42578125" style="10" customWidth="1"/>
    <col min="14084" max="14084" width="19.5703125" style="10" customWidth="1"/>
    <col min="14085" max="14085" width="7.28515625" style="10" customWidth="1"/>
    <col min="14086" max="14086" width="8.85546875" style="10" customWidth="1"/>
    <col min="14087" max="14087" width="10.5703125" style="10" customWidth="1"/>
    <col min="14088" max="14088" width="4.140625" style="10" customWidth="1"/>
    <col min="14089" max="14089" width="19.7109375" style="10" customWidth="1"/>
    <col min="14090" max="14092" width="11.42578125" style="10"/>
    <col min="14093" max="14093" width="22.140625" style="10" customWidth="1"/>
    <col min="14094" max="14335" width="11.42578125" style="10"/>
    <col min="14336" max="14336" width="26.140625" style="10" customWidth="1"/>
    <col min="14337" max="14337" width="17.28515625" style="10" customWidth="1"/>
    <col min="14338" max="14338" width="6.5703125" style="10" customWidth="1"/>
    <col min="14339" max="14339" width="6.42578125" style="10" customWidth="1"/>
    <col min="14340" max="14340" width="19.5703125" style="10" customWidth="1"/>
    <col min="14341" max="14341" width="7.28515625" style="10" customWidth="1"/>
    <col min="14342" max="14342" width="8.85546875" style="10" customWidth="1"/>
    <col min="14343" max="14343" width="10.5703125" style="10" customWidth="1"/>
    <col min="14344" max="14344" width="4.140625" style="10" customWidth="1"/>
    <col min="14345" max="14345" width="19.7109375" style="10" customWidth="1"/>
    <col min="14346" max="14348" width="11.42578125" style="10"/>
    <col min="14349" max="14349" width="22.140625" style="10" customWidth="1"/>
    <col min="14350" max="14591" width="11.42578125" style="10"/>
    <col min="14592" max="14592" width="26.140625" style="10" customWidth="1"/>
    <col min="14593" max="14593" width="17.28515625" style="10" customWidth="1"/>
    <col min="14594" max="14594" width="6.5703125" style="10" customWidth="1"/>
    <col min="14595" max="14595" width="6.42578125" style="10" customWidth="1"/>
    <col min="14596" max="14596" width="19.5703125" style="10" customWidth="1"/>
    <col min="14597" max="14597" width="7.28515625" style="10" customWidth="1"/>
    <col min="14598" max="14598" width="8.85546875" style="10" customWidth="1"/>
    <col min="14599" max="14599" width="10.5703125" style="10" customWidth="1"/>
    <col min="14600" max="14600" width="4.140625" style="10" customWidth="1"/>
    <col min="14601" max="14601" width="19.7109375" style="10" customWidth="1"/>
    <col min="14602" max="14604" width="11.42578125" style="10"/>
    <col min="14605" max="14605" width="22.140625" style="10" customWidth="1"/>
    <col min="14606" max="14847" width="11.42578125" style="10"/>
    <col min="14848" max="14848" width="26.140625" style="10" customWidth="1"/>
    <col min="14849" max="14849" width="17.28515625" style="10" customWidth="1"/>
    <col min="14850" max="14850" width="6.5703125" style="10" customWidth="1"/>
    <col min="14851" max="14851" width="6.42578125" style="10" customWidth="1"/>
    <col min="14852" max="14852" width="19.5703125" style="10" customWidth="1"/>
    <col min="14853" max="14853" width="7.28515625" style="10" customWidth="1"/>
    <col min="14854" max="14854" width="8.85546875" style="10" customWidth="1"/>
    <col min="14855" max="14855" width="10.5703125" style="10" customWidth="1"/>
    <col min="14856" max="14856" width="4.140625" style="10" customWidth="1"/>
    <col min="14857" max="14857" width="19.7109375" style="10" customWidth="1"/>
    <col min="14858" max="14860" width="11.42578125" style="10"/>
    <col min="14861" max="14861" width="22.140625" style="10" customWidth="1"/>
    <col min="14862" max="15103" width="11.42578125" style="10"/>
    <col min="15104" max="15104" width="26.140625" style="10" customWidth="1"/>
    <col min="15105" max="15105" width="17.28515625" style="10" customWidth="1"/>
    <col min="15106" max="15106" width="6.5703125" style="10" customWidth="1"/>
    <col min="15107" max="15107" width="6.42578125" style="10" customWidth="1"/>
    <col min="15108" max="15108" width="19.5703125" style="10" customWidth="1"/>
    <col min="15109" max="15109" width="7.28515625" style="10" customWidth="1"/>
    <col min="15110" max="15110" width="8.85546875" style="10" customWidth="1"/>
    <col min="15111" max="15111" width="10.5703125" style="10" customWidth="1"/>
    <col min="15112" max="15112" width="4.140625" style="10" customWidth="1"/>
    <col min="15113" max="15113" width="19.7109375" style="10" customWidth="1"/>
    <col min="15114" max="15116" width="11.42578125" style="10"/>
    <col min="15117" max="15117" width="22.140625" style="10" customWidth="1"/>
    <col min="15118" max="15359" width="11.42578125" style="10"/>
    <col min="15360" max="15360" width="26.140625" style="10" customWidth="1"/>
    <col min="15361" max="15361" width="17.28515625" style="10" customWidth="1"/>
    <col min="15362" max="15362" width="6.5703125" style="10" customWidth="1"/>
    <col min="15363" max="15363" width="6.42578125" style="10" customWidth="1"/>
    <col min="15364" max="15364" width="19.5703125" style="10" customWidth="1"/>
    <col min="15365" max="15365" width="7.28515625" style="10" customWidth="1"/>
    <col min="15366" max="15366" width="8.85546875" style="10" customWidth="1"/>
    <col min="15367" max="15367" width="10.5703125" style="10" customWidth="1"/>
    <col min="15368" max="15368" width="4.140625" style="10" customWidth="1"/>
    <col min="15369" max="15369" width="19.7109375" style="10" customWidth="1"/>
    <col min="15370" max="15372" width="11.42578125" style="10"/>
    <col min="15373" max="15373" width="22.140625" style="10" customWidth="1"/>
    <col min="15374" max="15615" width="11.42578125" style="10"/>
    <col min="15616" max="15616" width="26.140625" style="10" customWidth="1"/>
    <col min="15617" max="15617" width="17.28515625" style="10" customWidth="1"/>
    <col min="15618" max="15618" width="6.5703125" style="10" customWidth="1"/>
    <col min="15619" max="15619" width="6.42578125" style="10" customWidth="1"/>
    <col min="15620" max="15620" width="19.5703125" style="10" customWidth="1"/>
    <col min="15621" max="15621" width="7.28515625" style="10" customWidth="1"/>
    <col min="15622" max="15622" width="8.85546875" style="10" customWidth="1"/>
    <col min="15623" max="15623" width="10.5703125" style="10" customWidth="1"/>
    <col min="15624" max="15624" width="4.140625" style="10" customWidth="1"/>
    <col min="15625" max="15625" width="19.7109375" style="10" customWidth="1"/>
    <col min="15626" max="15628" width="11.42578125" style="10"/>
    <col min="15629" max="15629" width="22.140625" style="10" customWidth="1"/>
    <col min="15630" max="15871" width="11.42578125" style="10"/>
    <col min="15872" max="15872" width="26.140625" style="10" customWidth="1"/>
    <col min="15873" max="15873" width="17.28515625" style="10" customWidth="1"/>
    <col min="15874" max="15874" width="6.5703125" style="10" customWidth="1"/>
    <col min="15875" max="15875" width="6.42578125" style="10" customWidth="1"/>
    <col min="15876" max="15876" width="19.5703125" style="10" customWidth="1"/>
    <col min="15877" max="15877" width="7.28515625" style="10" customWidth="1"/>
    <col min="15878" max="15878" width="8.85546875" style="10" customWidth="1"/>
    <col min="15879" max="15879" width="10.5703125" style="10" customWidth="1"/>
    <col min="15880" max="15880" width="4.140625" style="10" customWidth="1"/>
    <col min="15881" max="15881" width="19.7109375" style="10" customWidth="1"/>
    <col min="15882" max="15884" width="11.42578125" style="10"/>
    <col min="15885" max="15885" width="22.140625" style="10" customWidth="1"/>
    <col min="15886" max="16127" width="11.42578125" style="10"/>
    <col min="16128" max="16128" width="26.140625" style="10" customWidth="1"/>
    <col min="16129" max="16129" width="17.28515625" style="10" customWidth="1"/>
    <col min="16130" max="16130" width="6.5703125" style="10" customWidth="1"/>
    <col min="16131" max="16131" width="6.42578125" style="10" customWidth="1"/>
    <col min="16132" max="16132" width="19.5703125" style="10" customWidth="1"/>
    <col min="16133" max="16133" width="7.28515625" style="10" customWidth="1"/>
    <col min="16134" max="16134" width="8.85546875" style="10" customWidth="1"/>
    <col min="16135" max="16135" width="10.5703125" style="10" customWidth="1"/>
    <col min="16136" max="16136" width="4.140625" style="10" customWidth="1"/>
    <col min="16137" max="16137" width="19.7109375" style="10" customWidth="1"/>
    <col min="16138" max="16140" width="11.42578125" style="10"/>
    <col min="16141" max="16141" width="22.140625" style="10" customWidth="1"/>
    <col min="16142" max="16384" width="11.42578125" style="10"/>
  </cols>
  <sheetData>
    <row r="1" spans="1:13" ht="15.75" thickBot="1" x14ac:dyDescent="0.3">
      <c r="A1" s="159" t="s">
        <v>0</v>
      </c>
      <c r="B1" s="234"/>
      <c r="C1" s="234" t="s">
        <v>73</v>
      </c>
      <c r="D1" s="234"/>
      <c r="E1" s="234"/>
      <c r="F1" s="233"/>
      <c r="G1" s="234" t="s">
        <v>1</v>
      </c>
      <c r="H1" s="234"/>
      <c r="I1" s="235"/>
      <c r="J1" s="8" t="s">
        <v>2</v>
      </c>
      <c r="K1" s="8" t="s">
        <v>2</v>
      </c>
      <c r="L1" s="160"/>
    </row>
    <row r="2" spans="1:13" ht="15.75" x14ac:dyDescent="0.25">
      <c r="A2" s="161"/>
      <c r="B2" s="371" t="s">
        <v>3</v>
      </c>
      <c r="C2" s="283" t="s">
        <v>4</v>
      </c>
      <c r="D2" s="8" t="s">
        <v>5</v>
      </c>
      <c r="E2" s="8" t="s">
        <v>76</v>
      </c>
      <c r="F2" s="292" t="s">
        <v>3</v>
      </c>
      <c r="G2" s="8" t="s">
        <v>4</v>
      </c>
      <c r="H2" s="8" t="s">
        <v>6</v>
      </c>
      <c r="I2" s="8" t="s">
        <v>77</v>
      </c>
      <c r="J2" s="16" t="s">
        <v>79</v>
      </c>
      <c r="K2" s="16" t="s">
        <v>79</v>
      </c>
      <c r="L2" s="160"/>
    </row>
    <row r="3" spans="1:13" x14ac:dyDescent="0.25">
      <c r="A3" s="305"/>
      <c r="B3" s="318"/>
      <c r="C3" s="363"/>
      <c r="D3" s="284"/>
      <c r="E3" s="318"/>
      <c r="F3" s="356"/>
      <c r="G3" s="165"/>
      <c r="H3" s="230"/>
      <c r="I3" s="298"/>
      <c r="J3" s="277">
        <f>'Febrero 2021'!J85</f>
        <v>20799</v>
      </c>
      <c r="K3" s="277">
        <f>J3*5.77</f>
        <v>120010.23</v>
      </c>
      <c r="L3" s="160"/>
      <c r="M3" s="464"/>
    </row>
    <row r="4" spans="1:13" x14ac:dyDescent="0.25">
      <c r="A4" s="81"/>
      <c r="B4" s="82"/>
      <c r="C4" s="83"/>
      <c r="D4" s="84"/>
      <c r="E4" s="319">
        <f>D4*5.77</f>
        <v>0</v>
      </c>
      <c r="F4" s="82"/>
      <c r="G4" s="85"/>
      <c r="H4" s="84"/>
      <c r="I4" s="285"/>
      <c r="J4" s="169">
        <f>J3+D4-H4</f>
        <v>20799</v>
      </c>
      <c r="K4" s="169">
        <f>J4*5.77</f>
        <v>120010.23</v>
      </c>
      <c r="L4" s="160"/>
    </row>
    <row r="5" spans="1:13" x14ac:dyDescent="0.25">
      <c r="A5" s="81">
        <v>44256</v>
      </c>
      <c r="B5" s="82" t="s">
        <v>11</v>
      </c>
      <c r="C5" s="83" t="s">
        <v>156</v>
      </c>
      <c r="D5" s="40">
        <v>109</v>
      </c>
      <c r="E5" s="319">
        <f>D5*5.77</f>
        <v>628.92999999999995</v>
      </c>
      <c r="F5" s="186" t="s">
        <v>97</v>
      </c>
      <c r="G5" s="85" t="s">
        <v>33</v>
      </c>
      <c r="H5" s="85">
        <v>1218</v>
      </c>
      <c r="I5" s="319">
        <f>H5*5.77</f>
        <v>7027.86</v>
      </c>
      <c r="J5" s="169">
        <f t="shared" ref="J5:J56" si="0">J4+D5-H5</f>
        <v>19690</v>
      </c>
      <c r="K5" s="169">
        <f t="shared" ref="K5:K103" si="1">J5*5.77</f>
        <v>113611.29999999999</v>
      </c>
      <c r="L5" s="160"/>
    </row>
    <row r="6" spans="1:13" x14ac:dyDescent="0.25">
      <c r="A6" s="81"/>
      <c r="B6" s="82" t="s">
        <v>8</v>
      </c>
      <c r="C6" s="83" t="s">
        <v>33</v>
      </c>
      <c r="D6" s="84">
        <v>1135</v>
      </c>
      <c r="E6" s="319">
        <f t="shared" ref="E6:E101" si="2">D6*5.77</f>
        <v>6548.95</v>
      </c>
      <c r="F6" s="82"/>
      <c r="G6" s="85"/>
      <c r="H6" s="85"/>
      <c r="I6" s="319">
        <f>H6*5.77</f>
        <v>0</v>
      </c>
      <c r="J6" s="169">
        <f t="shared" si="0"/>
        <v>20825</v>
      </c>
      <c r="K6" s="169">
        <f t="shared" si="1"/>
        <v>120160.24999999999</v>
      </c>
      <c r="L6" s="160"/>
    </row>
    <row r="7" spans="1:13" x14ac:dyDescent="0.25">
      <c r="A7" s="81"/>
      <c r="B7" s="82" t="s">
        <v>13</v>
      </c>
      <c r="C7" s="83" t="s">
        <v>33</v>
      </c>
      <c r="D7" s="84">
        <v>906</v>
      </c>
      <c r="E7" s="319">
        <f t="shared" si="2"/>
        <v>5227.62</v>
      </c>
      <c r="F7" s="82"/>
      <c r="G7" s="85"/>
      <c r="H7" s="84"/>
      <c r="I7" s="319">
        <f t="shared" ref="I7:I104" si="3">H7*5.77</f>
        <v>0</v>
      </c>
      <c r="J7" s="169">
        <f t="shared" si="0"/>
        <v>21731</v>
      </c>
      <c r="K7" s="169">
        <f t="shared" si="1"/>
        <v>125387.87</v>
      </c>
      <c r="L7" s="160"/>
    </row>
    <row r="8" spans="1:13" x14ac:dyDescent="0.25">
      <c r="A8" s="81"/>
      <c r="B8" s="82" t="s">
        <v>89</v>
      </c>
      <c r="C8" s="83" t="s">
        <v>33</v>
      </c>
      <c r="D8" s="84">
        <v>630</v>
      </c>
      <c r="E8" s="319">
        <f t="shared" si="2"/>
        <v>3635.1</v>
      </c>
      <c r="F8" s="82"/>
      <c r="G8" s="85"/>
      <c r="H8" s="84"/>
      <c r="I8" s="319">
        <f t="shared" si="3"/>
        <v>0</v>
      </c>
      <c r="J8" s="169">
        <f t="shared" si="0"/>
        <v>22361</v>
      </c>
      <c r="K8" s="169">
        <f t="shared" si="1"/>
        <v>129022.96999999999</v>
      </c>
      <c r="L8" s="160"/>
    </row>
    <row r="9" spans="1:13" x14ac:dyDescent="0.25">
      <c r="A9" s="81"/>
      <c r="B9" s="82"/>
      <c r="C9" s="83"/>
      <c r="D9" s="84"/>
      <c r="E9" s="319">
        <f t="shared" si="2"/>
        <v>0</v>
      </c>
      <c r="F9" s="82"/>
      <c r="G9" s="85"/>
      <c r="H9" s="84"/>
      <c r="I9" s="319">
        <f t="shared" si="3"/>
        <v>0</v>
      </c>
      <c r="J9" s="169">
        <f t="shared" si="0"/>
        <v>22361</v>
      </c>
      <c r="K9" s="169">
        <f t="shared" si="1"/>
        <v>129022.96999999999</v>
      </c>
      <c r="L9" s="160"/>
    </row>
    <row r="10" spans="1:13" x14ac:dyDescent="0.25">
      <c r="A10" s="87"/>
      <c r="B10" s="88"/>
      <c r="C10" s="108"/>
      <c r="D10" s="90"/>
      <c r="E10" s="319">
        <f t="shared" si="2"/>
        <v>0</v>
      </c>
      <c r="F10" s="88"/>
      <c r="G10" s="89"/>
      <c r="H10" s="90"/>
      <c r="I10" s="319">
        <f t="shared" si="3"/>
        <v>0</v>
      </c>
      <c r="J10" s="169">
        <f t="shared" si="0"/>
        <v>22361</v>
      </c>
      <c r="K10" s="169">
        <f t="shared" si="1"/>
        <v>129022.96999999999</v>
      </c>
      <c r="L10" s="160"/>
    </row>
    <row r="11" spans="1:13" x14ac:dyDescent="0.25">
      <c r="A11" s="76">
        <v>44257</v>
      </c>
      <c r="B11" s="77" t="s">
        <v>11</v>
      </c>
      <c r="C11" s="109" t="s">
        <v>156</v>
      </c>
      <c r="D11" s="27">
        <v>44</v>
      </c>
      <c r="E11" s="319">
        <f t="shared" si="2"/>
        <v>253.88</v>
      </c>
      <c r="F11" s="186" t="s">
        <v>97</v>
      </c>
      <c r="G11" s="79" t="s">
        <v>33</v>
      </c>
      <c r="H11" s="78">
        <v>1200</v>
      </c>
      <c r="I11" s="319">
        <f t="shared" si="3"/>
        <v>6923.9999999999991</v>
      </c>
      <c r="J11" s="169">
        <f t="shared" si="0"/>
        <v>21205</v>
      </c>
      <c r="K11" s="169">
        <f t="shared" si="1"/>
        <v>122352.84999999999</v>
      </c>
      <c r="L11" s="160"/>
    </row>
    <row r="12" spans="1:13" x14ac:dyDescent="0.25">
      <c r="A12" s="81"/>
      <c r="B12" s="82" t="s">
        <v>70</v>
      </c>
      <c r="C12" s="83" t="s">
        <v>33</v>
      </c>
      <c r="D12" s="84">
        <v>1065</v>
      </c>
      <c r="E12" s="319">
        <f t="shared" si="2"/>
        <v>6145.0499999999993</v>
      </c>
      <c r="F12" s="82"/>
      <c r="G12" s="85"/>
      <c r="H12" s="84"/>
      <c r="I12" s="319">
        <f t="shared" si="3"/>
        <v>0</v>
      </c>
      <c r="J12" s="169">
        <f t="shared" si="0"/>
        <v>22270</v>
      </c>
      <c r="K12" s="169">
        <f t="shared" si="1"/>
        <v>128497.9</v>
      </c>
      <c r="L12" s="160"/>
    </row>
    <row r="13" spans="1:13" x14ac:dyDescent="0.25">
      <c r="A13" s="81"/>
      <c r="B13" s="82"/>
      <c r="C13" s="83"/>
      <c r="D13" s="84"/>
      <c r="E13" s="319">
        <f t="shared" si="2"/>
        <v>0</v>
      </c>
      <c r="F13" s="82"/>
      <c r="G13" s="85"/>
      <c r="H13" s="84"/>
      <c r="I13" s="319">
        <f t="shared" si="3"/>
        <v>0</v>
      </c>
      <c r="J13" s="169">
        <f t="shared" si="0"/>
        <v>22270</v>
      </c>
      <c r="K13" s="169">
        <f t="shared" si="1"/>
        <v>128497.9</v>
      </c>
      <c r="L13" s="160"/>
    </row>
    <row r="14" spans="1:13" x14ac:dyDescent="0.25">
      <c r="A14" s="98"/>
      <c r="B14" s="100"/>
      <c r="C14" s="127"/>
      <c r="D14" s="99"/>
      <c r="E14" s="319">
        <f t="shared" si="2"/>
        <v>0</v>
      </c>
      <c r="F14" s="100"/>
      <c r="G14" s="101"/>
      <c r="H14" s="99"/>
      <c r="I14" s="319">
        <f t="shared" si="3"/>
        <v>0</v>
      </c>
      <c r="J14" s="169">
        <f t="shared" si="0"/>
        <v>22270</v>
      </c>
      <c r="K14" s="169">
        <f t="shared" si="1"/>
        <v>128497.9</v>
      </c>
      <c r="L14" s="160"/>
    </row>
    <row r="15" spans="1:13" x14ac:dyDescent="0.25">
      <c r="A15" s="92">
        <v>44258</v>
      </c>
      <c r="B15" s="93" t="s">
        <v>11</v>
      </c>
      <c r="C15" s="94" t="s">
        <v>156</v>
      </c>
      <c r="D15" s="95">
        <v>127</v>
      </c>
      <c r="E15" s="319">
        <f t="shared" si="2"/>
        <v>732.79</v>
      </c>
      <c r="F15" s="186" t="s">
        <v>97</v>
      </c>
      <c r="G15" s="96" t="s">
        <v>33</v>
      </c>
      <c r="H15" s="95">
        <v>192</v>
      </c>
      <c r="I15" s="319">
        <f t="shared" si="3"/>
        <v>1107.8399999999999</v>
      </c>
      <c r="J15" s="169">
        <f t="shared" si="0"/>
        <v>22205</v>
      </c>
      <c r="K15" s="169">
        <f t="shared" si="1"/>
        <v>128122.84999999999</v>
      </c>
      <c r="L15" s="160"/>
    </row>
    <row r="16" spans="1:13" x14ac:dyDescent="0.25">
      <c r="A16" s="81"/>
      <c r="B16" s="82"/>
      <c r="C16" s="83"/>
      <c r="D16" s="84"/>
      <c r="E16" s="319">
        <f t="shared" si="2"/>
        <v>0</v>
      </c>
      <c r="F16" s="82"/>
      <c r="G16" s="85"/>
      <c r="H16" s="84"/>
      <c r="I16" s="319">
        <f t="shared" si="3"/>
        <v>0</v>
      </c>
      <c r="J16" s="169">
        <f t="shared" si="0"/>
        <v>22205</v>
      </c>
      <c r="K16" s="169">
        <f t="shared" si="1"/>
        <v>128122.84999999999</v>
      </c>
      <c r="L16" s="160"/>
    </row>
    <row r="17" spans="1:12" x14ac:dyDescent="0.25">
      <c r="A17" s="98"/>
      <c r="B17" s="100"/>
      <c r="C17" s="127"/>
      <c r="D17" s="99"/>
      <c r="E17" s="319">
        <f t="shared" si="2"/>
        <v>0</v>
      </c>
      <c r="F17" s="100"/>
      <c r="G17" s="101"/>
      <c r="H17" s="99"/>
      <c r="I17" s="319">
        <f t="shared" si="3"/>
        <v>0</v>
      </c>
      <c r="J17" s="169">
        <f t="shared" si="0"/>
        <v>22205</v>
      </c>
      <c r="K17" s="169">
        <f t="shared" si="1"/>
        <v>128122.84999999999</v>
      </c>
      <c r="L17" s="160"/>
    </row>
    <row r="18" spans="1:12" x14ac:dyDescent="0.25">
      <c r="A18" s="92">
        <v>44259</v>
      </c>
      <c r="B18" s="93" t="s">
        <v>11</v>
      </c>
      <c r="C18" s="94" t="s">
        <v>156</v>
      </c>
      <c r="D18" s="95">
        <v>43</v>
      </c>
      <c r="E18" s="319">
        <f t="shared" si="2"/>
        <v>248.10999999999999</v>
      </c>
      <c r="F18" s="93"/>
      <c r="G18" s="96"/>
      <c r="H18" s="95"/>
      <c r="I18" s="319">
        <f t="shared" si="3"/>
        <v>0</v>
      </c>
      <c r="J18" s="169">
        <f t="shared" si="0"/>
        <v>22248</v>
      </c>
      <c r="K18" s="169">
        <f t="shared" si="1"/>
        <v>128370.95999999999</v>
      </c>
      <c r="L18" s="160"/>
    </row>
    <row r="19" spans="1:12" x14ac:dyDescent="0.25">
      <c r="A19" s="81"/>
      <c r="B19" s="82"/>
      <c r="C19" s="83"/>
      <c r="D19" s="84"/>
      <c r="E19" s="319">
        <f t="shared" si="2"/>
        <v>0</v>
      </c>
      <c r="F19" s="82"/>
      <c r="G19" s="85"/>
      <c r="H19" s="84"/>
      <c r="I19" s="319">
        <f t="shared" si="3"/>
        <v>0</v>
      </c>
      <c r="J19" s="169">
        <f t="shared" si="0"/>
        <v>22248</v>
      </c>
      <c r="K19" s="169">
        <f t="shared" si="1"/>
        <v>128370.95999999999</v>
      </c>
      <c r="L19" s="160"/>
    </row>
    <row r="20" spans="1:12" x14ac:dyDescent="0.25">
      <c r="A20" s="98"/>
      <c r="B20" s="100"/>
      <c r="C20" s="127"/>
      <c r="D20" s="99"/>
      <c r="E20" s="319">
        <f t="shared" si="2"/>
        <v>0</v>
      </c>
      <c r="F20" s="100"/>
      <c r="G20" s="101"/>
      <c r="H20" s="99"/>
      <c r="I20" s="319">
        <f t="shared" si="3"/>
        <v>0</v>
      </c>
      <c r="J20" s="169">
        <f t="shared" si="0"/>
        <v>22248</v>
      </c>
      <c r="K20" s="169">
        <f t="shared" si="1"/>
        <v>128370.95999999999</v>
      </c>
      <c r="L20" s="160"/>
    </row>
    <row r="21" spans="1:12" x14ac:dyDescent="0.25">
      <c r="A21" s="92">
        <v>44260</v>
      </c>
      <c r="B21" s="93" t="s">
        <v>11</v>
      </c>
      <c r="C21" s="94" t="s">
        <v>156</v>
      </c>
      <c r="D21" s="95">
        <v>87</v>
      </c>
      <c r="E21" s="319">
        <f t="shared" si="2"/>
        <v>501.98999999999995</v>
      </c>
      <c r="F21" s="186" t="s">
        <v>97</v>
      </c>
      <c r="G21" s="96" t="s">
        <v>33</v>
      </c>
      <c r="H21" s="95">
        <v>1213</v>
      </c>
      <c r="I21" s="319">
        <f t="shared" si="3"/>
        <v>6999.0099999999993</v>
      </c>
      <c r="J21" s="169">
        <f t="shared" si="0"/>
        <v>21122</v>
      </c>
      <c r="K21" s="169">
        <f t="shared" si="1"/>
        <v>121873.93999999999</v>
      </c>
      <c r="L21" s="160"/>
    </row>
    <row r="22" spans="1:12" x14ac:dyDescent="0.25">
      <c r="A22" s="81"/>
      <c r="B22" s="82"/>
      <c r="C22" s="83"/>
      <c r="D22" s="84"/>
      <c r="E22" s="319">
        <f t="shared" si="2"/>
        <v>0</v>
      </c>
      <c r="F22" s="82"/>
      <c r="G22" s="85"/>
      <c r="H22" s="84"/>
      <c r="I22" s="319">
        <f t="shared" si="3"/>
        <v>0</v>
      </c>
      <c r="J22" s="169">
        <f t="shared" si="0"/>
        <v>21122</v>
      </c>
      <c r="K22" s="169">
        <f t="shared" si="1"/>
        <v>121873.93999999999</v>
      </c>
      <c r="L22" s="160"/>
    </row>
    <row r="23" spans="1:12" x14ac:dyDescent="0.25">
      <c r="A23" s="81"/>
      <c r="B23" s="82"/>
      <c r="C23" s="83"/>
      <c r="D23" s="84"/>
      <c r="E23" s="319">
        <f t="shared" si="2"/>
        <v>0</v>
      </c>
      <c r="F23" s="82"/>
      <c r="G23" s="85"/>
      <c r="H23" s="84"/>
      <c r="I23" s="319">
        <f t="shared" si="3"/>
        <v>0</v>
      </c>
      <c r="J23" s="169">
        <f t="shared" si="0"/>
        <v>21122</v>
      </c>
      <c r="K23" s="169">
        <f t="shared" si="1"/>
        <v>121873.93999999999</v>
      </c>
      <c r="L23" s="160"/>
    </row>
    <row r="24" spans="1:12" x14ac:dyDescent="0.25">
      <c r="A24" s="81"/>
      <c r="B24" s="82"/>
      <c r="C24" s="83"/>
      <c r="D24" s="84"/>
      <c r="E24" s="319">
        <f t="shared" si="2"/>
        <v>0</v>
      </c>
      <c r="F24" s="82"/>
      <c r="G24" s="85"/>
      <c r="H24" s="84"/>
      <c r="I24" s="319">
        <f t="shared" si="3"/>
        <v>0</v>
      </c>
      <c r="J24" s="169">
        <f t="shared" si="0"/>
        <v>21122</v>
      </c>
      <c r="K24" s="169">
        <f t="shared" si="1"/>
        <v>121873.93999999999</v>
      </c>
      <c r="L24" s="160"/>
    </row>
    <row r="25" spans="1:12" x14ac:dyDescent="0.25">
      <c r="A25" s="81"/>
      <c r="B25" s="82"/>
      <c r="C25" s="83"/>
      <c r="D25" s="84"/>
      <c r="E25" s="319">
        <f t="shared" si="2"/>
        <v>0</v>
      </c>
      <c r="F25" s="82"/>
      <c r="G25" s="85"/>
      <c r="H25" s="84"/>
      <c r="I25" s="319">
        <f t="shared" si="3"/>
        <v>0</v>
      </c>
      <c r="J25" s="169">
        <f t="shared" si="0"/>
        <v>21122</v>
      </c>
      <c r="K25" s="169">
        <f t="shared" si="1"/>
        <v>121873.93999999999</v>
      </c>
      <c r="L25" s="160"/>
    </row>
    <row r="26" spans="1:12" x14ac:dyDescent="0.25">
      <c r="A26" s="87"/>
      <c r="B26" s="88"/>
      <c r="C26" s="108"/>
      <c r="D26" s="90"/>
      <c r="E26" s="319">
        <f t="shared" si="2"/>
        <v>0</v>
      </c>
      <c r="F26" s="88"/>
      <c r="G26" s="89"/>
      <c r="H26" s="90"/>
      <c r="I26" s="319">
        <f t="shared" si="3"/>
        <v>0</v>
      </c>
      <c r="J26" s="169">
        <f t="shared" si="0"/>
        <v>21122</v>
      </c>
      <c r="K26" s="169">
        <f t="shared" si="1"/>
        <v>121873.93999999999</v>
      </c>
      <c r="L26" s="160"/>
    </row>
    <row r="27" spans="1:12" x14ac:dyDescent="0.25">
      <c r="A27" s="76">
        <v>44263</v>
      </c>
      <c r="B27" s="77" t="s">
        <v>11</v>
      </c>
      <c r="C27" s="109" t="s">
        <v>156</v>
      </c>
      <c r="D27" s="78">
        <v>62</v>
      </c>
      <c r="E27" s="319">
        <f t="shared" si="2"/>
        <v>357.73999999999995</v>
      </c>
      <c r="F27" s="186" t="s">
        <v>97</v>
      </c>
      <c r="G27" s="79" t="s">
        <v>33</v>
      </c>
      <c r="H27" s="78">
        <v>1100</v>
      </c>
      <c r="I27" s="319">
        <f t="shared" si="3"/>
        <v>6346.9999999999991</v>
      </c>
      <c r="J27" s="169">
        <f t="shared" si="0"/>
        <v>20084</v>
      </c>
      <c r="K27" s="169">
        <f t="shared" si="1"/>
        <v>115884.68</v>
      </c>
      <c r="L27" s="160"/>
    </row>
    <row r="28" spans="1:12" x14ac:dyDescent="0.25">
      <c r="A28" s="81"/>
      <c r="B28" s="82" t="s">
        <v>160</v>
      </c>
      <c r="C28" s="83" t="s">
        <v>33</v>
      </c>
      <c r="D28" s="84">
        <v>1000</v>
      </c>
      <c r="E28" s="319">
        <f t="shared" si="2"/>
        <v>5770</v>
      </c>
      <c r="F28" s="82"/>
      <c r="G28" s="85"/>
      <c r="H28" s="84"/>
      <c r="I28" s="319">
        <f t="shared" si="3"/>
        <v>0</v>
      </c>
      <c r="J28" s="169">
        <f t="shared" si="0"/>
        <v>21084</v>
      </c>
      <c r="K28" s="169">
        <f t="shared" si="1"/>
        <v>121654.68</v>
      </c>
      <c r="L28" s="160"/>
    </row>
    <row r="29" spans="1:12" x14ac:dyDescent="0.25">
      <c r="A29" s="98"/>
      <c r="B29" s="100"/>
      <c r="C29" s="127"/>
      <c r="D29" s="99"/>
      <c r="E29" s="319">
        <f t="shared" si="2"/>
        <v>0</v>
      </c>
      <c r="F29" s="100"/>
      <c r="G29" s="101"/>
      <c r="H29" s="99"/>
      <c r="I29" s="319">
        <f t="shared" si="3"/>
        <v>0</v>
      </c>
      <c r="J29" s="169">
        <f t="shared" si="0"/>
        <v>21084</v>
      </c>
      <c r="K29" s="169">
        <f t="shared" si="1"/>
        <v>121654.68</v>
      </c>
      <c r="L29" s="160"/>
    </row>
    <row r="30" spans="1:12" x14ac:dyDescent="0.25">
      <c r="A30" s="92">
        <v>44264</v>
      </c>
      <c r="B30" s="93"/>
      <c r="C30" s="94"/>
      <c r="D30" s="95">
        <v>37</v>
      </c>
      <c r="E30" s="319">
        <f t="shared" si="2"/>
        <v>213.48999999999998</v>
      </c>
      <c r="F30" s="186" t="s">
        <v>97</v>
      </c>
      <c r="G30" s="96" t="s">
        <v>33</v>
      </c>
      <c r="H30" s="95">
        <v>1200</v>
      </c>
      <c r="I30" s="319">
        <f t="shared" si="3"/>
        <v>6923.9999999999991</v>
      </c>
      <c r="J30" s="169">
        <f t="shared" si="0"/>
        <v>19921</v>
      </c>
      <c r="K30" s="169">
        <f t="shared" si="1"/>
        <v>114944.17</v>
      </c>
      <c r="L30" s="160"/>
    </row>
    <row r="31" spans="1:12" x14ac:dyDescent="0.25">
      <c r="A31" s="81"/>
      <c r="B31" s="82"/>
      <c r="C31" s="83"/>
      <c r="D31" s="84"/>
      <c r="E31" s="319">
        <f t="shared" si="2"/>
        <v>0</v>
      </c>
      <c r="F31" s="82"/>
      <c r="G31" s="85"/>
      <c r="H31" s="84"/>
      <c r="I31" s="319">
        <f t="shared" si="3"/>
        <v>0</v>
      </c>
      <c r="J31" s="169">
        <f t="shared" si="0"/>
        <v>19921</v>
      </c>
      <c r="K31" s="169">
        <f t="shared" si="1"/>
        <v>114944.17</v>
      </c>
      <c r="L31" s="160"/>
    </row>
    <row r="32" spans="1:12" x14ac:dyDescent="0.25">
      <c r="A32" s="81"/>
      <c r="B32" s="82"/>
      <c r="C32" s="83"/>
      <c r="D32" s="84"/>
      <c r="E32" s="319">
        <f t="shared" si="2"/>
        <v>0</v>
      </c>
      <c r="F32" s="82"/>
      <c r="G32" s="85"/>
      <c r="H32" s="84"/>
      <c r="I32" s="319">
        <f t="shared" si="3"/>
        <v>0</v>
      </c>
      <c r="J32" s="169">
        <f t="shared" si="0"/>
        <v>19921</v>
      </c>
      <c r="K32" s="169">
        <f t="shared" si="1"/>
        <v>114944.17</v>
      </c>
      <c r="L32" s="160"/>
    </row>
    <row r="33" spans="1:12" x14ac:dyDescent="0.25">
      <c r="A33" s="81"/>
      <c r="B33" s="82"/>
      <c r="C33" s="83"/>
      <c r="D33" s="84"/>
      <c r="E33" s="319">
        <f t="shared" si="2"/>
        <v>0</v>
      </c>
      <c r="F33" s="82"/>
      <c r="G33" s="85"/>
      <c r="H33" s="84"/>
      <c r="I33" s="319">
        <f t="shared" si="3"/>
        <v>0</v>
      </c>
      <c r="J33" s="169">
        <f t="shared" si="0"/>
        <v>19921</v>
      </c>
      <c r="K33" s="169">
        <f t="shared" si="1"/>
        <v>114944.17</v>
      </c>
      <c r="L33" s="160"/>
    </row>
    <row r="34" spans="1:12" x14ac:dyDescent="0.25">
      <c r="A34" s="98"/>
      <c r="B34" s="100"/>
      <c r="C34" s="127"/>
      <c r="D34" s="99"/>
      <c r="E34" s="319">
        <f t="shared" si="2"/>
        <v>0</v>
      </c>
      <c r="F34" s="100"/>
      <c r="G34" s="101"/>
      <c r="H34" s="99"/>
      <c r="I34" s="319">
        <f t="shared" si="3"/>
        <v>0</v>
      </c>
      <c r="J34" s="169">
        <f t="shared" si="0"/>
        <v>19921</v>
      </c>
      <c r="K34" s="169">
        <f t="shared" si="1"/>
        <v>114944.17</v>
      </c>
      <c r="L34" s="160"/>
    </row>
    <row r="35" spans="1:12" x14ac:dyDescent="0.25">
      <c r="A35" s="92">
        <v>44265</v>
      </c>
      <c r="B35" s="93" t="s">
        <v>11</v>
      </c>
      <c r="C35" s="94" t="s">
        <v>156</v>
      </c>
      <c r="D35" s="95">
        <v>128</v>
      </c>
      <c r="E35" s="319"/>
      <c r="F35" s="93"/>
      <c r="G35" s="96"/>
      <c r="H35" s="95"/>
      <c r="I35" s="319"/>
      <c r="J35" s="169">
        <f t="shared" si="0"/>
        <v>20049</v>
      </c>
      <c r="K35" s="169">
        <f t="shared" si="1"/>
        <v>115682.73</v>
      </c>
      <c r="L35" s="160"/>
    </row>
    <row r="36" spans="1:12" x14ac:dyDescent="0.25">
      <c r="A36" s="81"/>
      <c r="B36" s="82" t="s">
        <v>19</v>
      </c>
      <c r="C36" s="83" t="s">
        <v>33</v>
      </c>
      <c r="D36" s="84">
        <v>913</v>
      </c>
      <c r="E36" s="319"/>
      <c r="F36" s="82"/>
      <c r="G36" s="85"/>
      <c r="H36" s="84"/>
      <c r="I36" s="319"/>
      <c r="J36" s="169">
        <f t="shared" si="0"/>
        <v>20962</v>
      </c>
      <c r="K36" s="169">
        <f t="shared" si="1"/>
        <v>120950.73999999999</v>
      </c>
      <c r="L36" s="160"/>
    </row>
    <row r="37" spans="1:12" x14ac:dyDescent="0.25">
      <c r="A37" s="98"/>
      <c r="B37" s="100"/>
      <c r="C37" s="127"/>
      <c r="D37" s="99"/>
      <c r="E37" s="319"/>
      <c r="F37" s="100"/>
      <c r="G37" s="101"/>
      <c r="H37" s="99"/>
      <c r="I37" s="319"/>
      <c r="J37" s="169">
        <f t="shared" si="0"/>
        <v>20962</v>
      </c>
      <c r="K37" s="169">
        <f t="shared" si="1"/>
        <v>120950.73999999999</v>
      </c>
      <c r="L37" s="160"/>
    </row>
    <row r="38" spans="1:12" x14ac:dyDescent="0.25">
      <c r="A38" s="92">
        <v>44266</v>
      </c>
      <c r="B38" s="93" t="s">
        <v>11</v>
      </c>
      <c r="C38" s="94" t="s">
        <v>156</v>
      </c>
      <c r="D38" s="95">
        <v>55</v>
      </c>
      <c r="E38" s="319"/>
      <c r="F38" s="93"/>
      <c r="G38" s="96"/>
      <c r="H38" s="95"/>
      <c r="I38" s="319"/>
      <c r="J38" s="169">
        <f t="shared" si="0"/>
        <v>21017</v>
      </c>
      <c r="K38" s="169">
        <f t="shared" si="1"/>
        <v>121268.09</v>
      </c>
      <c r="L38" s="160"/>
    </row>
    <row r="39" spans="1:12" x14ac:dyDescent="0.25">
      <c r="A39" s="81"/>
      <c r="B39" s="82"/>
      <c r="C39" s="83"/>
      <c r="D39" s="84"/>
      <c r="E39" s="319"/>
      <c r="F39" s="82"/>
      <c r="G39" s="85"/>
      <c r="H39" s="84"/>
      <c r="I39" s="319"/>
      <c r="J39" s="169">
        <f t="shared" si="0"/>
        <v>21017</v>
      </c>
      <c r="K39" s="169">
        <f t="shared" si="1"/>
        <v>121268.09</v>
      </c>
      <c r="L39" s="160"/>
    </row>
    <row r="40" spans="1:12" x14ac:dyDescent="0.25">
      <c r="A40" s="81"/>
      <c r="B40" s="82"/>
      <c r="C40" s="83"/>
      <c r="D40" s="84"/>
      <c r="E40" s="319"/>
      <c r="F40" s="82"/>
      <c r="G40" s="85"/>
      <c r="H40" s="84"/>
      <c r="I40" s="319"/>
      <c r="J40" s="169">
        <f t="shared" si="0"/>
        <v>21017</v>
      </c>
      <c r="K40" s="169">
        <f t="shared" si="1"/>
        <v>121268.09</v>
      </c>
      <c r="L40" s="160"/>
    </row>
    <row r="41" spans="1:12" x14ac:dyDescent="0.25">
      <c r="A41" s="81"/>
      <c r="B41" s="82"/>
      <c r="C41" s="83"/>
      <c r="D41" s="84"/>
      <c r="E41" s="319"/>
      <c r="F41" s="82"/>
      <c r="G41" s="85"/>
      <c r="H41" s="84"/>
      <c r="I41" s="319"/>
      <c r="J41" s="169">
        <f t="shared" si="0"/>
        <v>21017</v>
      </c>
      <c r="K41" s="169">
        <f t="shared" si="1"/>
        <v>121268.09</v>
      </c>
      <c r="L41" s="160"/>
    </row>
    <row r="42" spans="1:12" x14ac:dyDescent="0.25">
      <c r="A42" s="98"/>
      <c r="B42" s="100"/>
      <c r="C42" s="127"/>
      <c r="D42" s="99"/>
      <c r="E42" s="319"/>
      <c r="F42" s="100"/>
      <c r="G42" s="101"/>
      <c r="H42" s="99"/>
      <c r="I42" s="319"/>
      <c r="J42" s="169">
        <f t="shared" si="0"/>
        <v>21017</v>
      </c>
      <c r="K42" s="169">
        <f t="shared" si="1"/>
        <v>121268.09</v>
      </c>
      <c r="L42" s="160"/>
    </row>
    <row r="43" spans="1:12" x14ac:dyDescent="0.25">
      <c r="A43" s="92">
        <v>44267</v>
      </c>
      <c r="B43" s="93" t="s">
        <v>89</v>
      </c>
      <c r="C43" s="94" t="s">
        <v>33</v>
      </c>
      <c r="D43" s="95">
        <v>630</v>
      </c>
      <c r="E43" s="319"/>
      <c r="F43" s="186" t="s">
        <v>97</v>
      </c>
      <c r="G43" s="96" t="s">
        <v>33</v>
      </c>
      <c r="H43" s="95">
        <v>1200</v>
      </c>
      <c r="I43" s="319"/>
      <c r="J43" s="169">
        <f t="shared" si="0"/>
        <v>20447</v>
      </c>
      <c r="K43" s="169">
        <f t="shared" si="1"/>
        <v>117979.18999999999</v>
      </c>
      <c r="L43" s="160"/>
    </row>
    <row r="44" spans="1:12" x14ac:dyDescent="0.25">
      <c r="A44" s="81"/>
      <c r="B44" s="82" t="s">
        <v>11</v>
      </c>
      <c r="C44" s="83" t="s">
        <v>33</v>
      </c>
      <c r="D44" s="84">
        <v>93</v>
      </c>
      <c r="E44" s="319"/>
      <c r="F44" s="82"/>
      <c r="G44" s="85"/>
      <c r="H44" s="84"/>
      <c r="I44" s="319"/>
      <c r="J44" s="169">
        <f t="shared" si="0"/>
        <v>20540</v>
      </c>
      <c r="K44" s="169">
        <f t="shared" si="1"/>
        <v>118515.79999999999</v>
      </c>
      <c r="L44" s="160"/>
    </row>
    <row r="45" spans="1:12" x14ac:dyDescent="0.25">
      <c r="A45" s="81"/>
      <c r="B45" s="82"/>
      <c r="C45" s="83"/>
      <c r="D45" s="84"/>
      <c r="E45" s="319"/>
      <c r="F45" s="82"/>
      <c r="G45" s="85"/>
      <c r="H45" s="84"/>
      <c r="I45" s="319"/>
      <c r="J45" s="169">
        <f t="shared" si="0"/>
        <v>20540</v>
      </c>
      <c r="K45" s="169">
        <f t="shared" si="1"/>
        <v>118515.79999999999</v>
      </c>
      <c r="L45" s="160"/>
    </row>
    <row r="46" spans="1:12" x14ac:dyDescent="0.25">
      <c r="A46" s="81"/>
      <c r="B46" s="82"/>
      <c r="C46" s="83"/>
      <c r="D46" s="84"/>
      <c r="E46" s="319"/>
      <c r="F46" s="82"/>
      <c r="G46" s="85"/>
      <c r="H46" s="84"/>
      <c r="I46" s="319"/>
      <c r="J46" s="169">
        <f t="shared" si="0"/>
        <v>20540</v>
      </c>
      <c r="K46" s="169">
        <f t="shared" si="1"/>
        <v>118515.79999999999</v>
      </c>
      <c r="L46" s="160"/>
    </row>
    <row r="47" spans="1:12" x14ac:dyDescent="0.25">
      <c r="A47" s="81"/>
      <c r="B47" s="82"/>
      <c r="C47" s="83"/>
      <c r="D47" s="84"/>
      <c r="E47" s="319"/>
      <c r="F47" s="82"/>
      <c r="G47" s="85"/>
      <c r="H47" s="84"/>
      <c r="I47" s="319"/>
      <c r="J47" s="169">
        <f t="shared" si="0"/>
        <v>20540</v>
      </c>
      <c r="K47" s="169">
        <f t="shared" si="1"/>
        <v>118515.79999999999</v>
      </c>
      <c r="L47" s="160"/>
    </row>
    <row r="48" spans="1:12" x14ac:dyDescent="0.25">
      <c r="A48" s="98"/>
      <c r="B48" s="100"/>
      <c r="C48" s="127"/>
      <c r="D48" s="99"/>
      <c r="E48" s="319"/>
      <c r="F48" s="100"/>
      <c r="G48" s="101"/>
      <c r="H48" s="99"/>
      <c r="I48" s="319"/>
      <c r="J48" s="169">
        <f t="shared" si="0"/>
        <v>20540</v>
      </c>
      <c r="K48" s="169">
        <f t="shared" si="1"/>
        <v>118515.79999999999</v>
      </c>
      <c r="L48" s="160"/>
    </row>
    <row r="49" spans="1:12" x14ac:dyDescent="0.25">
      <c r="A49" s="92">
        <v>44270</v>
      </c>
      <c r="B49" s="93" t="s">
        <v>11</v>
      </c>
      <c r="C49" s="94" t="s">
        <v>156</v>
      </c>
      <c r="D49" s="95">
        <v>89</v>
      </c>
      <c r="E49" s="319"/>
      <c r="F49" s="186" t="s">
        <v>97</v>
      </c>
      <c r="G49" s="96" t="s">
        <v>33</v>
      </c>
      <c r="H49" s="95">
        <v>1750</v>
      </c>
      <c r="I49" s="319"/>
      <c r="J49" s="169">
        <f t="shared" si="0"/>
        <v>18879</v>
      </c>
      <c r="K49" s="169">
        <f t="shared" si="1"/>
        <v>108931.82999999999</v>
      </c>
      <c r="L49" s="160"/>
    </row>
    <row r="50" spans="1:12" x14ac:dyDescent="0.25">
      <c r="A50" s="81"/>
      <c r="B50" s="82" t="s">
        <v>160</v>
      </c>
      <c r="C50" s="83" t="s">
        <v>33</v>
      </c>
      <c r="D50" s="84">
        <v>1000</v>
      </c>
      <c r="E50" s="319"/>
      <c r="F50" s="82"/>
      <c r="G50" s="85"/>
      <c r="H50" s="84"/>
      <c r="I50" s="319"/>
      <c r="J50" s="169">
        <f t="shared" si="0"/>
        <v>19879</v>
      </c>
      <c r="K50" s="169">
        <f t="shared" si="1"/>
        <v>114701.82999999999</v>
      </c>
      <c r="L50" s="160"/>
    </row>
    <row r="51" spans="1:12" x14ac:dyDescent="0.25">
      <c r="A51" s="81"/>
      <c r="E51" s="319"/>
      <c r="F51" s="82"/>
      <c r="G51" s="85"/>
      <c r="H51" s="84"/>
      <c r="I51" s="319"/>
      <c r="J51" s="169">
        <f t="shared" si="0"/>
        <v>19879</v>
      </c>
      <c r="K51" s="169">
        <f t="shared" si="1"/>
        <v>114701.82999999999</v>
      </c>
      <c r="L51" s="160"/>
    </row>
    <row r="52" spans="1:12" x14ac:dyDescent="0.25">
      <c r="A52" s="81"/>
      <c r="B52" s="82"/>
      <c r="C52" s="83"/>
      <c r="D52" s="84"/>
      <c r="E52" s="319"/>
      <c r="F52" s="82"/>
      <c r="G52" s="85"/>
      <c r="H52" s="84"/>
      <c r="I52" s="319"/>
      <c r="J52" s="169">
        <f t="shared" si="0"/>
        <v>19879</v>
      </c>
      <c r="K52" s="169">
        <f t="shared" si="1"/>
        <v>114701.82999999999</v>
      </c>
      <c r="L52" s="160"/>
    </row>
    <row r="53" spans="1:12" x14ac:dyDescent="0.25">
      <c r="A53" s="98"/>
      <c r="B53" s="100"/>
      <c r="C53" s="127"/>
      <c r="D53" s="99"/>
      <c r="E53" s="319"/>
      <c r="F53" s="100"/>
      <c r="G53" s="101"/>
      <c r="H53" s="99"/>
      <c r="I53" s="319"/>
      <c r="J53" s="169">
        <f t="shared" si="0"/>
        <v>19879</v>
      </c>
      <c r="K53" s="169">
        <f t="shared" si="1"/>
        <v>114701.82999999999</v>
      </c>
      <c r="L53" s="160"/>
    </row>
    <row r="54" spans="1:12" x14ac:dyDescent="0.25">
      <c r="A54" s="92">
        <v>44271</v>
      </c>
      <c r="B54" s="93" t="s">
        <v>11</v>
      </c>
      <c r="C54" s="94" t="s">
        <v>156</v>
      </c>
      <c r="D54" s="95">
        <v>42</v>
      </c>
      <c r="E54" s="319"/>
      <c r="F54" s="186" t="s">
        <v>97</v>
      </c>
      <c r="G54" s="96" t="s">
        <v>33</v>
      </c>
      <c r="H54" s="95">
        <v>1200</v>
      </c>
      <c r="I54" s="319"/>
      <c r="J54" s="169">
        <f t="shared" si="0"/>
        <v>18721</v>
      </c>
      <c r="K54" s="169">
        <f t="shared" si="1"/>
        <v>108020.17</v>
      </c>
      <c r="L54" s="160"/>
    </row>
    <row r="55" spans="1:12" x14ac:dyDescent="0.25">
      <c r="A55" s="81"/>
      <c r="B55" s="82" t="s">
        <v>16</v>
      </c>
      <c r="C55" s="83" t="s">
        <v>33</v>
      </c>
      <c r="D55" s="84">
        <v>600</v>
      </c>
      <c r="E55" s="319"/>
      <c r="F55" s="82"/>
      <c r="G55" s="85"/>
      <c r="H55" s="84"/>
      <c r="I55" s="319"/>
      <c r="J55" s="169">
        <f t="shared" si="0"/>
        <v>19321</v>
      </c>
      <c r="K55" s="169">
        <f t="shared" si="1"/>
        <v>111482.17</v>
      </c>
      <c r="L55" s="160"/>
    </row>
    <row r="56" spans="1:12" x14ac:dyDescent="0.25">
      <c r="A56" s="81"/>
      <c r="B56" s="82" t="s">
        <v>69</v>
      </c>
      <c r="C56" s="83" t="s">
        <v>33</v>
      </c>
      <c r="D56" s="84">
        <v>546</v>
      </c>
      <c r="E56" s="319"/>
      <c r="F56" s="82"/>
      <c r="G56" s="85"/>
      <c r="H56" s="84"/>
      <c r="I56" s="319"/>
      <c r="J56" s="169">
        <f t="shared" si="0"/>
        <v>19867</v>
      </c>
      <c r="K56" s="169">
        <f t="shared" si="1"/>
        <v>114632.59</v>
      </c>
      <c r="L56" s="160"/>
    </row>
    <row r="57" spans="1:12" x14ac:dyDescent="0.25">
      <c r="A57" s="81"/>
      <c r="B57" s="82"/>
      <c r="C57" s="83"/>
      <c r="D57" s="84"/>
      <c r="E57" s="319"/>
      <c r="F57" s="82"/>
      <c r="G57" s="85"/>
      <c r="H57" s="84"/>
      <c r="I57" s="319"/>
      <c r="J57" s="169">
        <f t="shared" ref="J57:J68" si="4">J56+D57-H57</f>
        <v>19867</v>
      </c>
      <c r="K57" s="169">
        <f t="shared" si="1"/>
        <v>114632.59</v>
      </c>
      <c r="L57" s="160"/>
    </row>
    <row r="58" spans="1:12" x14ac:dyDescent="0.25">
      <c r="A58" s="81"/>
      <c r="B58" s="82"/>
      <c r="C58" s="83"/>
      <c r="D58" s="84"/>
      <c r="E58" s="319"/>
      <c r="F58" s="82"/>
      <c r="G58" s="85"/>
      <c r="H58" s="84"/>
      <c r="I58" s="319"/>
      <c r="J58" s="169">
        <f t="shared" si="4"/>
        <v>19867</v>
      </c>
      <c r="K58" s="169">
        <f t="shared" si="1"/>
        <v>114632.59</v>
      </c>
      <c r="L58" s="160"/>
    </row>
    <row r="59" spans="1:12" x14ac:dyDescent="0.25">
      <c r="A59" s="81"/>
      <c r="B59" s="82"/>
      <c r="C59" s="83"/>
      <c r="D59" s="84"/>
      <c r="E59" s="319"/>
      <c r="F59" s="82"/>
      <c r="G59" s="85"/>
      <c r="H59" s="84"/>
      <c r="I59" s="319"/>
      <c r="J59" s="169">
        <f t="shared" si="4"/>
        <v>19867</v>
      </c>
      <c r="K59" s="169">
        <f t="shared" si="1"/>
        <v>114632.59</v>
      </c>
      <c r="L59" s="160"/>
    </row>
    <row r="60" spans="1:12" x14ac:dyDescent="0.25">
      <c r="A60" s="98"/>
      <c r="B60" s="100"/>
      <c r="C60" s="127"/>
      <c r="D60" s="99"/>
      <c r="E60" s="319"/>
      <c r="F60" s="100"/>
      <c r="G60" s="101"/>
      <c r="H60" s="99"/>
      <c r="I60" s="319"/>
      <c r="J60" s="169">
        <f t="shared" si="4"/>
        <v>19867</v>
      </c>
      <c r="K60" s="169">
        <f t="shared" si="1"/>
        <v>114632.59</v>
      </c>
      <c r="L60" s="160"/>
    </row>
    <row r="61" spans="1:12" x14ac:dyDescent="0.25">
      <c r="A61" s="92">
        <v>44272</v>
      </c>
      <c r="B61" s="93" t="s">
        <v>167</v>
      </c>
      <c r="C61" s="94" t="s">
        <v>156</v>
      </c>
      <c r="D61" s="95"/>
      <c r="E61" s="319"/>
      <c r="F61" s="93"/>
      <c r="G61" s="96"/>
      <c r="H61" s="95"/>
      <c r="I61" s="319"/>
      <c r="J61" s="169">
        <f t="shared" si="4"/>
        <v>19867</v>
      </c>
      <c r="K61" s="169">
        <f t="shared" si="1"/>
        <v>114632.59</v>
      </c>
      <c r="L61" s="160"/>
    </row>
    <row r="62" spans="1:12" x14ac:dyDescent="0.25">
      <c r="A62" s="81"/>
      <c r="B62" s="82"/>
      <c r="C62" s="83"/>
      <c r="D62" s="84"/>
      <c r="E62" s="319"/>
      <c r="F62" s="82"/>
      <c r="G62" s="85"/>
      <c r="H62" s="84"/>
      <c r="I62" s="319"/>
      <c r="J62" s="169">
        <f t="shared" si="4"/>
        <v>19867</v>
      </c>
      <c r="K62" s="169">
        <f t="shared" si="1"/>
        <v>114632.59</v>
      </c>
      <c r="L62" s="160"/>
    </row>
    <row r="63" spans="1:12" x14ac:dyDescent="0.25">
      <c r="A63" s="81"/>
      <c r="B63" s="82"/>
      <c r="C63" s="83"/>
      <c r="D63" s="84"/>
      <c r="E63" s="319"/>
      <c r="F63" s="82"/>
      <c r="G63" s="85"/>
      <c r="H63" s="84"/>
      <c r="I63" s="319"/>
      <c r="J63" s="169">
        <f t="shared" si="4"/>
        <v>19867</v>
      </c>
      <c r="K63" s="169">
        <f t="shared" si="1"/>
        <v>114632.59</v>
      </c>
      <c r="L63" s="160"/>
    </row>
    <row r="64" spans="1:12" x14ac:dyDescent="0.25">
      <c r="A64" s="81"/>
      <c r="B64" s="82"/>
      <c r="C64" s="85"/>
      <c r="D64" s="84"/>
      <c r="E64" s="319"/>
      <c r="F64" s="82"/>
      <c r="G64" s="85"/>
      <c r="H64" s="40"/>
      <c r="I64" s="319"/>
      <c r="J64" s="169">
        <f t="shared" si="4"/>
        <v>19867</v>
      </c>
      <c r="K64" s="169">
        <f t="shared" si="1"/>
        <v>114632.59</v>
      </c>
      <c r="L64" s="160"/>
    </row>
    <row r="65" spans="1:12" x14ac:dyDescent="0.25">
      <c r="A65" s="87"/>
      <c r="B65" s="88"/>
      <c r="C65" s="89"/>
      <c r="D65" s="90"/>
      <c r="E65" s="319"/>
      <c r="F65" s="88"/>
      <c r="G65" s="89"/>
      <c r="H65" s="55"/>
      <c r="I65" s="319"/>
      <c r="J65" s="169">
        <f t="shared" si="4"/>
        <v>19867</v>
      </c>
      <c r="K65" s="169">
        <f t="shared" si="1"/>
        <v>114632.59</v>
      </c>
      <c r="L65" s="160"/>
    </row>
    <row r="66" spans="1:12" x14ac:dyDescent="0.25">
      <c r="A66" s="76"/>
      <c r="B66" s="77"/>
      <c r="C66" s="79"/>
      <c r="D66" s="78"/>
      <c r="E66" s="319"/>
      <c r="F66" s="77"/>
      <c r="G66" s="79"/>
      <c r="H66" s="27"/>
      <c r="I66" s="319"/>
      <c r="J66" s="169">
        <f t="shared" si="4"/>
        <v>19867</v>
      </c>
      <c r="K66" s="169">
        <f t="shared" si="1"/>
        <v>114632.59</v>
      </c>
      <c r="L66" s="160"/>
    </row>
    <row r="67" spans="1:12" x14ac:dyDescent="0.25">
      <c r="A67" s="87"/>
      <c r="B67" s="88"/>
      <c r="C67" s="108"/>
      <c r="D67" s="90"/>
      <c r="E67" s="319"/>
      <c r="F67" s="88"/>
      <c r="G67" s="89"/>
      <c r="H67" s="55"/>
      <c r="I67" s="319"/>
      <c r="J67" s="169">
        <f t="shared" si="4"/>
        <v>19867</v>
      </c>
      <c r="K67" s="169">
        <f t="shared" si="1"/>
        <v>114632.59</v>
      </c>
      <c r="L67" s="160"/>
    </row>
    <row r="68" spans="1:12" x14ac:dyDescent="0.25">
      <c r="A68" s="76"/>
      <c r="B68" s="77"/>
      <c r="C68" s="109"/>
      <c r="D68" s="78"/>
      <c r="E68" s="319"/>
      <c r="F68" s="77"/>
      <c r="G68" s="79"/>
      <c r="H68" s="27"/>
      <c r="I68" s="319"/>
      <c r="J68" s="169">
        <f t="shared" si="4"/>
        <v>19867</v>
      </c>
      <c r="K68" s="169">
        <f t="shared" si="1"/>
        <v>114632.59</v>
      </c>
      <c r="L68" s="160"/>
    </row>
    <row r="69" spans="1:12" x14ac:dyDescent="0.25">
      <c r="A69" s="81"/>
      <c r="B69" s="82"/>
      <c r="C69" s="83"/>
      <c r="D69" s="84"/>
      <c r="E69" s="319"/>
      <c r="F69" s="82"/>
      <c r="G69" s="85"/>
      <c r="H69" s="40"/>
      <c r="I69" s="319"/>
      <c r="J69" s="169">
        <f t="shared" ref="J69:J102" si="5">J68+D69-H69</f>
        <v>19867</v>
      </c>
      <c r="K69" s="169">
        <f t="shared" si="1"/>
        <v>114632.59</v>
      </c>
      <c r="L69" s="160"/>
    </row>
    <row r="70" spans="1:12" x14ac:dyDescent="0.25">
      <c r="A70" s="87"/>
      <c r="B70" s="88"/>
      <c r="C70" s="108"/>
      <c r="D70" s="90"/>
      <c r="E70" s="319"/>
      <c r="F70" s="88"/>
      <c r="G70" s="89"/>
      <c r="H70" s="55"/>
      <c r="I70" s="319"/>
      <c r="J70" s="169">
        <f t="shared" si="5"/>
        <v>19867</v>
      </c>
      <c r="K70" s="169">
        <f t="shared" si="1"/>
        <v>114632.59</v>
      </c>
      <c r="L70" s="160"/>
    </row>
    <row r="71" spans="1:12" x14ac:dyDescent="0.25">
      <c r="A71" s="98"/>
      <c r="B71" s="100"/>
      <c r="C71" s="127"/>
      <c r="D71" s="99"/>
      <c r="E71" s="319"/>
      <c r="F71" s="100"/>
      <c r="G71" s="101"/>
      <c r="H71" s="34"/>
      <c r="I71" s="319"/>
      <c r="J71" s="169">
        <f t="shared" si="5"/>
        <v>19867</v>
      </c>
      <c r="K71" s="169">
        <f t="shared" si="1"/>
        <v>114632.59</v>
      </c>
      <c r="L71" s="160"/>
    </row>
    <row r="72" spans="1:12" x14ac:dyDescent="0.25">
      <c r="A72" s="92"/>
      <c r="B72" s="93"/>
      <c r="C72" s="94"/>
      <c r="D72" s="95"/>
      <c r="E72" s="319"/>
      <c r="F72" s="93"/>
      <c r="G72" s="96"/>
      <c r="H72" s="50"/>
      <c r="I72" s="319"/>
      <c r="J72" s="169">
        <f t="shared" si="5"/>
        <v>19867</v>
      </c>
      <c r="K72" s="169">
        <f t="shared" si="1"/>
        <v>114632.59</v>
      </c>
      <c r="L72" s="160"/>
    </row>
    <row r="73" spans="1:12" x14ac:dyDescent="0.25">
      <c r="A73" s="81"/>
      <c r="B73" s="82"/>
      <c r="C73" s="83"/>
      <c r="D73" s="84"/>
      <c r="E73" s="319"/>
      <c r="F73" s="82"/>
      <c r="G73" s="85"/>
      <c r="H73" s="40"/>
      <c r="I73" s="319"/>
      <c r="J73" s="169">
        <f t="shared" si="5"/>
        <v>19867</v>
      </c>
      <c r="K73" s="169">
        <f t="shared" si="1"/>
        <v>114632.59</v>
      </c>
      <c r="L73" s="160"/>
    </row>
    <row r="74" spans="1:12" x14ac:dyDescent="0.25">
      <c r="A74" s="81"/>
      <c r="B74" s="82"/>
      <c r="C74" s="83"/>
      <c r="D74" s="84"/>
      <c r="E74" s="319"/>
      <c r="F74" s="82"/>
      <c r="G74" s="85"/>
      <c r="H74" s="40"/>
      <c r="I74" s="319"/>
      <c r="J74" s="169">
        <f t="shared" si="5"/>
        <v>19867</v>
      </c>
      <c r="K74" s="169">
        <f t="shared" si="1"/>
        <v>114632.59</v>
      </c>
      <c r="L74" s="160"/>
    </row>
    <row r="75" spans="1:12" x14ac:dyDescent="0.25">
      <c r="A75" s="81"/>
      <c r="B75" s="82"/>
      <c r="C75" s="83"/>
      <c r="D75" s="84"/>
      <c r="E75" s="319"/>
      <c r="F75" s="82"/>
      <c r="G75" s="85"/>
      <c r="H75" s="40"/>
      <c r="I75" s="319"/>
      <c r="J75" s="169">
        <f t="shared" si="5"/>
        <v>19867</v>
      </c>
      <c r="K75" s="169">
        <f t="shared" si="1"/>
        <v>114632.59</v>
      </c>
      <c r="L75" s="160"/>
    </row>
    <row r="76" spans="1:12" x14ac:dyDescent="0.25">
      <c r="A76" s="87"/>
      <c r="B76" s="88"/>
      <c r="C76" s="108"/>
      <c r="D76" s="90"/>
      <c r="E76" s="319"/>
      <c r="F76" s="88"/>
      <c r="G76" s="89"/>
      <c r="H76" s="55"/>
      <c r="I76" s="319"/>
      <c r="J76" s="169">
        <f t="shared" si="5"/>
        <v>19867</v>
      </c>
      <c r="K76" s="169">
        <f t="shared" si="1"/>
        <v>114632.59</v>
      </c>
      <c r="L76" s="160"/>
    </row>
    <row r="77" spans="1:12" x14ac:dyDescent="0.25">
      <c r="A77" s="76"/>
      <c r="B77" s="77"/>
      <c r="C77" s="109"/>
      <c r="D77" s="78"/>
      <c r="E77" s="319"/>
      <c r="F77" s="77"/>
      <c r="G77" s="79"/>
      <c r="H77" s="27"/>
      <c r="I77" s="319"/>
      <c r="J77" s="169">
        <f t="shared" si="5"/>
        <v>19867</v>
      </c>
      <c r="K77" s="169">
        <f t="shared" si="1"/>
        <v>114632.59</v>
      </c>
      <c r="L77" s="160"/>
    </row>
    <row r="78" spans="1:12" x14ac:dyDescent="0.25">
      <c r="A78" s="81"/>
      <c r="B78" s="82"/>
      <c r="C78" s="83"/>
      <c r="D78" s="84"/>
      <c r="E78" s="319"/>
      <c r="F78" s="82"/>
      <c r="G78" s="85"/>
      <c r="H78" s="40"/>
      <c r="I78" s="319"/>
      <c r="J78" s="169">
        <f t="shared" si="5"/>
        <v>19867</v>
      </c>
      <c r="K78" s="169">
        <f t="shared" si="1"/>
        <v>114632.59</v>
      </c>
      <c r="L78" s="160"/>
    </row>
    <row r="79" spans="1:12" x14ac:dyDescent="0.25">
      <c r="A79" s="87"/>
      <c r="B79" s="88"/>
      <c r="C79" s="89"/>
      <c r="D79" s="90"/>
      <c r="E79" s="319"/>
      <c r="F79" s="88"/>
      <c r="G79" s="89"/>
      <c r="H79" s="55"/>
      <c r="I79" s="319"/>
      <c r="J79" s="169">
        <f t="shared" si="5"/>
        <v>19867</v>
      </c>
      <c r="K79" s="169">
        <f t="shared" si="1"/>
        <v>114632.59</v>
      </c>
      <c r="L79" s="160"/>
    </row>
    <row r="80" spans="1:12" x14ac:dyDescent="0.25">
      <c r="A80" s="76"/>
      <c r="B80" s="77"/>
      <c r="C80" s="79"/>
      <c r="D80" s="78"/>
      <c r="E80" s="319"/>
      <c r="F80" s="77"/>
      <c r="G80" s="79"/>
      <c r="H80" s="27"/>
      <c r="I80" s="319"/>
      <c r="J80" s="169">
        <f t="shared" si="5"/>
        <v>19867</v>
      </c>
      <c r="K80" s="169">
        <f t="shared" si="1"/>
        <v>114632.59</v>
      </c>
      <c r="L80" s="160"/>
    </row>
    <row r="81" spans="1:12" x14ac:dyDescent="0.25">
      <c r="A81" s="81"/>
      <c r="B81" s="82"/>
      <c r="C81" s="83"/>
      <c r="D81" s="84"/>
      <c r="E81" s="319"/>
      <c r="F81" s="82"/>
      <c r="G81" s="85"/>
      <c r="H81" s="40"/>
      <c r="I81" s="319"/>
      <c r="J81" s="169">
        <f t="shared" si="5"/>
        <v>19867</v>
      </c>
      <c r="K81" s="169">
        <f t="shared" si="1"/>
        <v>114632.59</v>
      </c>
      <c r="L81" s="160"/>
    </row>
    <row r="82" spans="1:12" x14ac:dyDescent="0.25">
      <c r="A82" s="81"/>
      <c r="B82" s="82"/>
      <c r="C82" s="83"/>
      <c r="D82" s="84"/>
      <c r="E82" s="319"/>
      <c r="F82" s="82"/>
      <c r="G82" s="85"/>
      <c r="H82" s="40"/>
      <c r="I82" s="319"/>
      <c r="J82" s="169">
        <f t="shared" si="5"/>
        <v>19867</v>
      </c>
      <c r="K82" s="169">
        <f t="shared" si="1"/>
        <v>114632.59</v>
      </c>
      <c r="L82" s="160"/>
    </row>
    <row r="83" spans="1:12" x14ac:dyDescent="0.25">
      <c r="A83" s="81"/>
      <c r="B83" s="82"/>
      <c r="C83" s="83"/>
      <c r="D83" s="84"/>
      <c r="E83" s="319"/>
      <c r="F83" s="82"/>
      <c r="G83" s="85"/>
      <c r="H83" s="40"/>
      <c r="I83" s="319"/>
      <c r="J83" s="169">
        <f t="shared" si="5"/>
        <v>19867</v>
      </c>
      <c r="K83" s="169">
        <f t="shared" si="1"/>
        <v>114632.59</v>
      </c>
      <c r="L83" s="160"/>
    </row>
    <row r="84" spans="1:12" x14ac:dyDescent="0.25">
      <c r="A84" s="87"/>
      <c r="B84" s="88"/>
      <c r="C84" s="108"/>
      <c r="D84" s="90"/>
      <c r="E84" s="319"/>
      <c r="F84" s="88"/>
      <c r="G84" s="89"/>
      <c r="H84" s="55"/>
      <c r="I84" s="319"/>
      <c r="J84" s="169">
        <f t="shared" si="5"/>
        <v>19867</v>
      </c>
      <c r="K84" s="169">
        <f t="shared" si="1"/>
        <v>114632.59</v>
      </c>
      <c r="L84" s="160"/>
    </row>
    <row r="85" spans="1:12" x14ac:dyDescent="0.25">
      <c r="A85" s="76"/>
      <c r="B85" s="77"/>
      <c r="C85" s="109"/>
      <c r="D85" s="78"/>
      <c r="E85" s="319"/>
      <c r="F85" s="77"/>
      <c r="G85" s="461"/>
      <c r="H85" s="27"/>
      <c r="I85" s="319"/>
      <c r="J85" s="169">
        <f t="shared" si="5"/>
        <v>19867</v>
      </c>
      <c r="K85" s="169">
        <f t="shared" si="1"/>
        <v>114632.59</v>
      </c>
      <c r="L85" s="160"/>
    </row>
    <row r="86" spans="1:12" x14ac:dyDescent="0.25">
      <c r="A86" s="37"/>
      <c r="B86" s="38"/>
      <c r="C86" s="39"/>
      <c r="D86" s="40"/>
      <c r="E86" s="319"/>
      <c r="F86" s="82"/>
      <c r="G86" s="462"/>
      <c r="H86" s="40"/>
      <c r="I86" s="319"/>
      <c r="J86" s="169">
        <f t="shared" si="5"/>
        <v>19867</v>
      </c>
      <c r="K86" s="169">
        <f t="shared" si="1"/>
        <v>114632.59</v>
      </c>
      <c r="L86" s="160"/>
    </row>
    <row r="87" spans="1:12" x14ac:dyDescent="0.25">
      <c r="A87" s="37"/>
      <c r="B87" s="38"/>
      <c r="C87" s="39"/>
      <c r="D87" s="40"/>
      <c r="E87" s="319"/>
      <c r="F87" s="38"/>
      <c r="G87" s="41"/>
      <c r="H87" s="40"/>
      <c r="I87" s="319"/>
      <c r="J87" s="169">
        <f t="shared" si="5"/>
        <v>19867</v>
      </c>
      <c r="K87" s="169">
        <f t="shared" si="1"/>
        <v>114632.59</v>
      </c>
      <c r="L87" s="160"/>
    </row>
    <row r="88" spans="1:12" x14ac:dyDescent="0.25">
      <c r="A88" s="37"/>
      <c r="B88" s="38"/>
      <c r="C88" s="39"/>
      <c r="D88" s="40"/>
      <c r="E88" s="319">
        <f t="shared" si="2"/>
        <v>0</v>
      </c>
      <c r="F88" s="38"/>
      <c r="G88" s="41"/>
      <c r="H88" s="40"/>
      <c r="I88" s="319">
        <f t="shared" si="3"/>
        <v>0</v>
      </c>
      <c r="J88" s="169">
        <f t="shared" si="5"/>
        <v>19867</v>
      </c>
      <c r="K88" s="169">
        <f t="shared" si="1"/>
        <v>114632.59</v>
      </c>
      <c r="L88" s="160"/>
    </row>
    <row r="89" spans="1:12" x14ac:dyDescent="0.25">
      <c r="A89" s="37"/>
      <c r="B89" s="38"/>
      <c r="C89" s="39"/>
      <c r="D89" s="40"/>
      <c r="E89" s="319">
        <f t="shared" si="2"/>
        <v>0</v>
      </c>
      <c r="F89" s="38"/>
      <c r="G89" s="41"/>
      <c r="H89" s="40"/>
      <c r="I89" s="319">
        <f t="shared" si="3"/>
        <v>0</v>
      </c>
      <c r="J89" s="169">
        <f t="shared" si="5"/>
        <v>19867</v>
      </c>
      <c r="K89" s="169">
        <f t="shared" si="1"/>
        <v>114632.59</v>
      </c>
      <c r="L89" s="160"/>
    </row>
    <row r="90" spans="1:12" x14ac:dyDescent="0.25">
      <c r="A90" s="52"/>
      <c r="B90" s="53"/>
      <c r="C90" s="54"/>
      <c r="D90" s="55"/>
      <c r="E90" s="319">
        <f t="shared" si="2"/>
        <v>0</v>
      </c>
      <c r="F90" s="53"/>
      <c r="G90" s="56"/>
      <c r="H90" s="55"/>
      <c r="I90" s="319">
        <f t="shared" si="3"/>
        <v>0</v>
      </c>
      <c r="J90" s="169">
        <f t="shared" si="5"/>
        <v>19867</v>
      </c>
      <c r="K90" s="169">
        <f t="shared" si="1"/>
        <v>114632.59</v>
      </c>
      <c r="L90" s="160"/>
    </row>
    <row r="91" spans="1:12" x14ac:dyDescent="0.25">
      <c r="A91" s="24"/>
      <c r="B91" s="25"/>
      <c r="C91" s="26"/>
      <c r="D91" s="78"/>
      <c r="E91" s="319">
        <f t="shared" si="2"/>
        <v>0</v>
      </c>
      <c r="F91" s="25"/>
      <c r="G91" s="28"/>
      <c r="H91" s="27"/>
      <c r="I91" s="319">
        <f t="shared" si="3"/>
        <v>0</v>
      </c>
      <c r="J91" s="169">
        <f t="shared" si="5"/>
        <v>19867</v>
      </c>
      <c r="K91" s="169">
        <f t="shared" si="1"/>
        <v>114632.59</v>
      </c>
      <c r="L91" s="160"/>
    </row>
    <row r="92" spans="1:12" x14ac:dyDescent="0.25">
      <c r="A92" s="37"/>
      <c r="B92" s="38"/>
      <c r="C92" s="39"/>
      <c r="D92" s="40"/>
      <c r="E92" s="319">
        <f t="shared" si="2"/>
        <v>0</v>
      </c>
      <c r="F92" s="38"/>
      <c r="G92" s="41"/>
      <c r="H92" s="40"/>
      <c r="I92" s="319">
        <f t="shared" si="3"/>
        <v>0</v>
      </c>
      <c r="J92" s="169">
        <f t="shared" si="5"/>
        <v>19867</v>
      </c>
      <c r="K92" s="169">
        <f t="shared" si="1"/>
        <v>114632.59</v>
      </c>
      <c r="L92" s="160"/>
    </row>
    <row r="93" spans="1:12" x14ac:dyDescent="0.25">
      <c r="A93" s="37"/>
      <c r="B93" s="38"/>
      <c r="C93" s="39"/>
      <c r="D93" s="40"/>
      <c r="E93" s="319">
        <f t="shared" si="2"/>
        <v>0</v>
      </c>
      <c r="F93" s="38"/>
      <c r="G93" s="41"/>
      <c r="H93" s="40"/>
      <c r="I93" s="319">
        <f t="shared" si="3"/>
        <v>0</v>
      </c>
      <c r="J93" s="169">
        <f t="shared" si="5"/>
        <v>19867</v>
      </c>
      <c r="K93" s="169">
        <f t="shared" si="1"/>
        <v>114632.59</v>
      </c>
      <c r="L93" s="160"/>
    </row>
    <row r="94" spans="1:12" x14ac:dyDescent="0.25">
      <c r="A94" s="37"/>
      <c r="B94" s="38"/>
      <c r="C94" s="39"/>
      <c r="D94" s="40"/>
      <c r="E94" s="319">
        <f t="shared" si="2"/>
        <v>0</v>
      </c>
      <c r="F94" s="38"/>
      <c r="G94" s="41"/>
      <c r="H94" s="40"/>
      <c r="I94" s="319">
        <f t="shared" si="3"/>
        <v>0</v>
      </c>
      <c r="J94" s="169">
        <f t="shared" si="5"/>
        <v>19867</v>
      </c>
      <c r="K94" s="169">
        <f t="shared" si="1"/>
        <v>114632.59</v>
      </c>
      <c r="L94" s="160"/>
    </row>
    <row r="95" spans="1:12" x14ac:dyDescent="0.25">
      <c r="A95" s="37"/>
      <c r="B95" s="38"/>
      <c r="C95" s="39"/>
      <c r="D95" s="40"/>
      <c r="E95" s="319">
        <f t="shared" si="2"/>
        <v>0</v>
      </c>
      <c r="F95" s="38"/>
      <c r="G95" s="41"/>
      <c r="H95" s="40"/>
      <c r="I95" s="319">
        <f t="shared" si="3"/>
        <v>0</v>
      </c>
      <c r="J95" s="169">
        <f t="shared" si="5"/>
        <v>19867</v>
      </c>
      <c r="K95" s="169">
        <f t="shared" si="1"/>
        <v>114632.59</v>
      </c>
      <c r="L95" s="160"/>
    </row>
    <row r="96" spans="1:12" x14ac:dyDescent="0.25">
      <c r="A96" s="37"/>
      <c r="B96" s="38"/>
      <c r="C96" s="39"/>
      <c r="D96" s="40"/>
      <c r="E96" s="319">
        <f t="shared" si="2"/>
        <v>0</v>
      </c>
      <c r="F96" s="88"/>
      <c r="G96" s="89"/>
      <c r="H96" s="55"/>
      <c r="I96" s="319">
        <f t="shared" si="3"/>
        <v>0</v>
      </c>
      <c r="J96" s="169">
        <f t="shared" si="5"/>
        <v>19867</v>
      </c>
      <c r="K96" s="169">
        <f t="shared" si="1"/>
        <v>114632.59</v>
      </c>
      <c r="L96" s="160"/>
    </row>
    <row r="97" spans="1:12" x14ac:dyDescent="0.25">
      <c r="A97" s="76"/>
      <c r="B97" s="77"/>
      <c r="C97" s="109"/>
      <c r="D97" s="78"/>
      <c r="E97" s="319">
        <f t="shared" si="2"/>
        <v>0</v>
      </c>
      <c r="F97" s="77"/>
      <c r="G97" s="79"/>
      <c r="H97" s="27"/>
      <c r="I97" s="319">
        <f t="shared" si="3"/>
        <v>0</v>
      </c>
      <c r="J97" s="169">
        <f t="shared" si="5"/>
        <v>19867</v>
      </c>
      <c r="K97" s="169">
        <f t="shared" si="1"/>
        <v>114632.59</v>
      </c>
      <c r="L97" s="160"/>
    </row>
    <row r="98" spans="1:12" x14ac:dyDescent="0.25">
      <c r="A98" s="81"/>
      <c r="B98" s="82"/>
      <c r="C98" s="83"/>
      <c r="D98" s="84"/>
      <c r="E98" s="319">
        <f t="shared" si="2"/>
        <v>0</v>
      </c>
      <c r="F98" s="82"/>
      <c r="G98" s="85"/>
      <c r="H98" s="84"/>
      <c r="I98" s="319">
        <f t="shared" si="3"/>
        <v>0</v>
      </c>
      <c r="J98" s="169">
        <f t="shared" si="5"/>
        <v>19867</v>
      </c>
      <c r="K98" s="169">
        <f t="shared" si="1"/>
        <v>114632.59</v>
      </c>
      <c r="L98" s="160"/>
    </row>
    <row r="99" spans="1:12" x14ac:dyDescent="0.25">
      <c r="A99" s="81"/>
      <c r="B99" s="82"/>
      <c r="C99" s="83"/>
      <c r="D99" s="84"/>
      <c r="E99" s="319">
        <f t="shared" si="2"/>
        <v>0</v>
      </c>
      <c r="F99" s="457"/>
      <c r="G99" s="458"/>
      <c r="H99" s="114"/>
      <c r="I99" s="319">
        <f t="shared" si="3"/>
        <v>0</v>
      </c>
      <c r="J99" s="169">
        <f t="shared" si="5"/>
        <v>19867</v>
      </c>
      <c r="K99" s="169">
        <f t="shared" si="1"/>
        <v>114632.59</v>
      </c>
      <c r="L99" s="160"/>
    </row>
    <row r="100" spans="1:12" x14ac:dyDescent="0.25">
      <c r="A100" s="37"/>
      <c r="B100" s="38"/>
      <c r="C100" s="39"/>
      <c r="D100" s="40"/>
      <c r="E100" s="319">
        <f t="shared" si="2"/>
        <v>0</v>
      </c>
      <c r="F100" s="88"/>
      <c r="G100" s="459"/>
      <c r="H100" s="90"/>
      <c r="I100" s="319">
        <f t="shared" si="3"/>
        <v>0</v>
      </c>
      <c r="J100" s="169">
        <f t="shared" si="5"/>
        <v>19867</v>
      </c>
      <c r="K100" s="169">
        <f t="shared" si="1"/>
        <v>114632.59</v>
      </c>
      <c r="L100" s="160"/>
    </row>
    <row r="101" spans="1:12" ht="15.75" thickBot="1" x14ac:dyDescent="0.3">
      <c r="A101" s="384"/>
      <c r="B101" s="175"/>
      <c r="C101" s="311"/>
      <c r="D101" s="376"/>
      <c r="E101" s="319">
        <f t="shared" si="2"/>
        <v>0</v>
      </c>
      <c r="F101" s="175"/>
      <c r="G101" s="312"/>
      <c r="H101" s="376"/>
      <c r="I101" s="319">
        <f t="shared" si="3"/>
        <v>0</v>
      </c>
      <c r="J101" s="169">
        <f t="shared" si="5"/>
        <v>19867</v>
      </c>
      <c r="K101" s="169">
        <f t="shared" si="1"/>
        <v>114632.59</v>
      </c>
    </row>
    <row r="102" spans="1:12" ht="15.75" thickBot="1" x14ac:dyDescent="0.3">
      <c r="A102" s="10"/>
      <c r="B102" s="381" t="s">
        <v>81</v>
      </c>
      <c r="C102" s="398">
        <f>D105</f>
        <v>9341</v>
      </c>
      <c r="D102" s="367"/>
      <c r="E102" s="274"/>
      <c r="F102" s="362" t="s">
        <v>82</v>
      </c>
      <c r="G102" s="381">
        <f>H104</f>
        <v>10273</v>
      </c>
      <c r="H102" s="367"/>
      <c r="I102" s="319">
        <f t="shared" si="3"/>
        <v>0</v>
      </c>
      <c r="J102" s="169">
        <f t="shared" si="5"/>
        <v>19867</v>
      </c>
      <c r="K102" s="169">
        <f t="shared" si="1"/>
        <v>114632.59</v>
      </c>
      <c r="L102" s="160"/>
    </row>
    <row r="103" spans="1:12" x14ac:dyDescent="0.25">
      <c r="A103" s="374"/>
      <c r="B103" s="274"/>
      <c r="C103" s="273"/>
      <c r="D103" s="367"/>
      <c r="E103" s="274"/>
      <c r="F103" s="360"/>
      <c r="G103" s="273"/>
      <c r="H103" s="367"/>
      <c r="I103" s="319">
        <f t="shared" si="3"/>
        <v>0</v>
      </c>
      <c r="J103" s="169"/>
      <c r="K103" s="169">
        <f t="shared" si="1"/>
        <v>0</v>
      </c>
      <c r="L103" s="160"/>
    </row>
    <row r="104" spans="1:12" ht="15.75" thickBot="1" x14ac:dyDescent="0.3">
      <c r="A104" s="375"/>
      <c r="D104" s="271"/>
      <c r="E104" s="170"/>
      <c r="H104" s="271">
        <f>SUM(H4:H103)</f>
        <v>10273</v>
      </c>
      <c r="I104" s="319">
        <f t="shared" si="3"/>
        <v>59275.21</v>
      </c>
      <c r="J104" s="184"/>
      <c r="K104" s="170"/>
      <c r="L104" s="160"/>
    </row>
    <row r="105" spans="1:12" x14ac:dyDescent="0.25">
      <c r="A105" s="225"/>
      <c r="B105" s="226"/>
      <c r="C105" s="226"/>
      <c r="D105" s="226">
        <f>SUM(D4:D104)</f>
        <v>9341</v>
      </c>
      <c r="E105" s="226"/>
      <c r="F105" s="226"/>
      <c r="G105" s="226"/>
      <c r="H105" s="226"/>
      <c r="I105" s="226"/>
      <c r="J105" s="170"/>
      <c r="K105" s="160"/>
      <c r="L105" s="160"/>
    </row>
    <row r="106" spans="1:12" ht="15.75" thickBot="1" x14ac:dyDescent="0.3">
      <c r="A106" s="225"/>
      <c r="B106" s="226"/>
      <c r="C106" s="226"/>
      <c r="D106" s="226"/>
      <c r="E106" s="10"/>
      <c r="F106" s="226"/>
      <c r="G106" s="10"/>
      <c r="H106" s="10"/>
      <c r="I106" s="10"/>
      <c r="J106" s="227"/>
      <c r="K106" s="160"/>
      <c r="L106" s="160"/>
    </row>
    <row r="107" spans="1:12" ht="15.75" thickBot="1" x14ac:dyDescent="0.3">
      <c r="A107" s="228"/>
      <c r="B107" s="526" t="s">
        <v>171</v>
      </c>
      <c r="C107" s="527"/>
      <c r="D107" s="484" t="s">
        <v>169</v>
      </c>
      <c r="E107" s="484" t="s">
        <v>170</v>
      </c>
    </row>
    <row r="108" spans="1:12" ht="15.75" thickBot="1" x14ac:dyDescent="0.3">
      <c r="A108" s="228"/>
      <c r="B108" s="524" t="s">
        <v>175</v>
      </c>
      <c r="C108" s="525"/>
      <c r="D108" s="485">
        <f>H104-D109</f>
        <v>10273</v>
      </c>
      <c r="E108" s="383">
        <f>D108*5.77</f>
        <v>59275.21</v>
      </c>
      <c r="K108" s="67"/>
    </row>
    <row r="109" spans="1:12" ht="15.75" thickBot="1" x14ac:dyDescent="0.3">
      <c r="A109" s="228"/>
      <c r="B109" s="529" t="s">
        <v>168</v>
      </c>
      <c r="C109" s="530"/>
      <c r="D109" s="483">
        <v>0</v>
      </c>
      <c r="E109" s="383">
        <v>0</v>
      </c>
    </row>
    <row r="110" spans="1:12" x14ac:dyDescent="0.25">
      <c r="A110" s="228"/>
    </row>
    <row r="111" spans="1:12" x14ac:dyDescent="0.25">
      <c r="A111" s="228"/>
      <c r="B111" s="528" t="s">
        <v>176</v>
      </c>
      <c r="C111" s="528"/>
      <c r="D111" s="528"/>
      <c r="E111" s="528"/>
      <c r="H111" s="229"/>
      <c r="I111" s="229"/>
    </row>
    <row r="112" spans="1:12" ht="15.75" thickBot="1" x14ac:dyDescent="0.3">
      <c r="A112" s="228"/>
    </row>
    <row r="113" spans="1:5" ht="15.75" thickBot="1" x14ac:dyDescent="0.3">
      <c r="A113" s="228"/>
      <c r="B113" s="521" t="s">
        <v>174</v>
      </c>
      <c r="C113" s="522"/>
      <c r="D113" s="483">
        <f>C102</f>
        <v>9341</v>
      </c>
      <c r="E113" s="382">
        <f>D113*5.77</f>
        <v>53897.569999999992</v>
      </c>
    </row>
    <row r="114" spans="1:5" ht="15.75" thickBot="1" x14ac:dyDescent="0.3">
      <c r="A114" s="228"/>
      <c r="B114" s="521" t="s">
        <v>173</v>
      </c>
      <c r="C114" s="522"/>
      <c r="D114" s="483">
        <f>G102</f>
        <v>10273</v>
      </c>
      <c r="E114" s="382">
        <f t="shared" ref="E114:E115" si="6">D114*5.77</f>
        <v>59275.21</v>
      </c>
    </row>
    <row r="115" spans="1:5" ht="15.75" thickBot="1" x14ac:dyDescent="0.3">
      <c r="A115" s="228"/>
      <c r="B115" s="521" t="s">
        <v>172</v>
      </c>
      <c r="C115" s="522"/>
      <c r="D115" s="483">
        <f>J102</f>
        <v>19867</v>
      </c>
      <c r="E115" s="382">
        <f t="shared" si="6"/>
        <v>114632.59</v>
      </c>
    </row>
    <row r="116" spans="1:5" x14ac:dyDescent="0.25">
      <c r="A116" s="228"/>
    </row>
    <row r="117" spans="1:5" x14ac:dyDescent="0.25">
      <c r="A117" s="228"/>
    </row>
    <row r="118" spans="1:5" x14ac:dyDescent="0.25">
      <c r="A118" s="228"/>
    </row>
    <row r="119" spans="1:5" x14ac:dyDescent="0.25">
      <c r="A119" s="228"/>
    </row>
  </sheetData>
  <mergeCells count="7">
    <mergeCell ref="B115:C115"/>
    <mergeCell ref="B108:C108"/>
    <mergeCell ref="B107:C107"/>
    <mergeCell ref="B111:E111"/>
    <mergeCell ref="B113:C113"/>
    <mergeCell ref="B109:C109"/>
    <mergeCell ref="B114:C114"/>
  </mergeCells>
  <pageMargins left="0.70866141732283472" right="0.70866141732283472" top="0.74803149606299213" bottom="0.74803149606299213" header="0.31496062992125984" footer="0.31496062992125984"/>
  <pageSetup scale="3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C2:L82"/>
  <sheetViews>
    <sheetView tabSelected="1" topLeftCell="A28" workbookViewId="0">
      <selection activeCell="D32" sqref="D32:E32"/>
    </sheetView>
  </sheetViews>
  <sheetFormatPr baseColWidth="10" defaultColWidth="11.42578125" defaultRowHeight="15" x14ac:dyDescent="0.25"/>
  <cols>
    <col min="3" max="3" width="5.7109375" customWidth="1"/>
    <col min="4" max="4" width="29.7109375" customWidth="1"/>
    <col min="5" max="5" width="13.7109375" customWidth="1"/>
    <col min="6" max="6" width="10.28515625" hidden="1" customWidth="1"/>
    <col min="7" max="7" width="5.85546875" customWidth="1"/>
    <col min="8" max="8" width="13.28515625" customWidth="1"/>
    <col min="10" max="10" width="14" customWidth="1"/>
    <col min="258" max="258" width="12.5703125" customWidth="1"/>
    <col min="259" max="259" width="11.28515625" customWidth="1"/>
    <col min="260" max="260" width="10.28515625" customWidth="1"/>
    <col min="261" max="261" width="5.85546875" customWidth="1"/>
    <col min="262" max="262" width="13.28515625" customWidth="1"/>
    <col min="514" max="514" width="12.5703125" customWidth="1"/>
    <col min="515" max="515" width="11.28515625" customWidth="1"/>
    <col min="516" max="516" width="10.28515625" customWidth="1"/>
    <col min="517" max="517" width="5.85546875" customWidth="1"/>
    <col min="518" max="518" width="13.28515625" customWidth="1"/>
    <col min="770" max="770" width="12.5703125" customWidth="1"/>
    <col min="771" max="771" width="11.28515625" customWidth="1"/>
    <col min="772" max="772" width="10.28515625" customWidth="1"/>
    <col min="773" max="773" width="5.85546875" customWidth="1"/>
    <col min="774" max="774" width="13.28515625" customWidth="1"/>
    <col min="1026" max="1026" width="12.5703125" customWidth="1"/>
    <col min="1027" max="1027" width="11.28515625" customWidth="1"/>
    <col min="1028" max="1028" width="10.28515625" customWidth="1"/>
    <col min="1029" max="1029" width="5.85546875" customWidth="1"/>
    <col min="1030" max="1030" width="13.28515625" customWidth="1"/>
    <col min="1282" max="1282" width="12.5703125" customWidth="1"/>
    <col min="1283" max="1283" width="11.28515625" customWidth="1"/>
    <col min="1284" max="1284" width="10.28515625" customWidth="1"/>
    <col min="1285" max="1285" width="5.85546875" customWidth="1"/>
    <col min="1286" max="1286" width="13.28515625" customWidth="1"/>
    <col min="1538" max="1538" width="12.5703125" customWidth="1"/>
    <col min="1539" max="1539" width="11.28515625" customWidth="1"/>
    <col min="1540" max="1540" width="10.28515625" customWidth="1"/>
    <col min="1541" max="1541" width="5.85546875" customWidth="1"/>
    <col min="1542" max="1542" width="13.28515625" customWidth="1"/>
    <col min="1794" max="1794" width="12.5703125" customWidth="1"/>
    <col min="1795" max="1795" width="11.28515625" customWidth="1"/>
    <col min="1796" max="1796" width="10.28515625" customWidth="1"/>
    <col min="1797" max="1797" width="5.85546875" customWidth="1"/>
    <col min="1798" max="1798" width="13.28515625" customWidth="1"/>
    <col min="2050" max="2050" width="12.5703125" customWidth="1"/>
    <col min="2051" max="2051" width="11.28515625" customWidth="1"/>
    <col min="2052" max="2052" width="10.28515625" customWidth="1"/>
    <col min="2053" max="2053" width="5.85546875" customWidth="1"/>
    <col min="2054" max="2054" width="13.28515625" customWidth="1"/>
    <col min="2306" max="2306" width="12.5703125" customWidth="1"/>
    <col min="2307" max="2307" width="11.28515625" customWidth="1"/>
    <col min="2308" max="2308" width="10.28515625" customWidth="1"/>
    <col min="2309" max="2309" width="5.85546875" customWidth="1"/>
    <col min="2310" max="2310" width="13.28515625" customWidth="1"/>
    <col min="2562" max="2562" width="12.5703125" customWidth="1"/>
    <col min="2563" max="2563" width="11.28515625" customWidth="1"/>
    <col min="2564" max="2564" width="10.28515625" customWidth="1"/>
    <col min="2565" max="2565" width="5.85546875" customWidth="1"/>
    <col min="2566" max="2566" width="13.28515625" customWidth="1"/>
    <col min="2818" max="2818" width="12.5703125" customWidth="1"/>
    <col min="2819" max="2819" width="11.28515625" customWidth="1"/>
    <col min="2820" max="2820" width="10.28515625" customWidth="1"/>
    <col min="2821" max="2821" width="5.85546875" customWidth="1"/>
    <col min="2822" max="2822" width="13.28515625" customWidth="1"/>
    <col min="3074" max="3074" width="12.5703125" customWidth="1"/>
    <col min="3075" max="3075" width="11.28515625" customWidth="1"/>
    <col min="3076" max="3076" width="10.28515625" customWidth="1"/>
    <col min="3077" max="3077" width="5.85546875" customWidth="1"/>
    <col min="3078" max="3078" width="13.28515625" customWidth="1"/>
    <col min="3330" max="3330" width="12.5703125" customWidth="1"/>
    <col min="3331" max="3331" width="11.28515625" customWidth="1"/>
    <col min="3332" max="3332" width="10.28515625" customWidth="1"/>
    <col min="3333" max="3333" width="5.85546875" customWidth="1"/>
    <col min="3334" max="3334" width="13.28515625" customWidth="1"/>
    <col min="3586" max="3586" width="12.5703125" customWidth="1"/>
    <col min="3587" max="3587" width="11.28515625" customWidth="1"/>
    <col min="3588" max="3588" width="10.28515625" customWidth="1"/>
    <col min="3589" max="3589" width="5.85546875" customWidth="1"/>
    <col min="3590" max="3590" width="13.28515625" customWidth="1"/>
    <col min="3842" max="3842" width="12.5703125" customWidth="1"/>
    <col min="3843" max="3843" width="11.28515625" customWidth="1"/>
    <col min="3844" max="3844" width="10.28515625" customWidth="1"/>
    <col min="3845" max="3845" width="5.85546875" customWidth="1"/>
    <col min="3846" max="3846" width="13.28515625" customWidth="1"/>
    <col min="4098" max="4098" width="12.5703125" customWidth="1"/>
    <col min="4099" max="4099" width="11.28515625" customWidth="1"/>
    <col min="4100" max="4100" width="10.28515625" customWidth="1"/>
    <col min="4101" max="4101" width="5.85546875" customWidth="1"/>
    <col min="4102" max="4102" width="13.28515625" customWidth="1"/>
    <col min="4354" max="4354" width="12.5703125" customWidth="1"/>
    <col min="4355" max="4355" width="11.28515625" customWidth="1"/>
    <col min="4356" max="4356" width="10.28515625" customWidth="1"/>
    <col min="4357" max="4357" width="5.85546875" customWidth="1"/>
    <col min="4358" max="4358" width="13.28515625" customWidth="1"/>
    <col min="4610" max="4610" width="12.5703125" customWidth="1"/>
    <col min="4611" max="4611" width="11.28515625" customWidth="1"/>
    <col min="4612" max="4612" width="10.28515625" customWidth="1"/>
    <col min="4613" max="4613" width="5.85546875" customWidth="1"/>
    <col min="4614" max="4614" width="13.28515625" customWidth="1"/>
    <col min="4866" max="4866" width="12.5703125" customWidth="1"/>
    <col min="4867" max="4867" width="11.28515625" customWidth="1"/>
    <col min="4868" max="4868" width="10.28515625" customWidth="1"/>
    <col min="4869" max="4869" width="5.85546875" customWidth="1"/>
    <col min="4870" max="4870" width="13.28515625" customWidth="1"/>
    <col min="5122" max="5122" width="12.5703125" customWidth="1"/>
    <col min="5123" max="5123" width="11.28515625" customWidth="1"/>
    <col min="5124" max="5124" width="10.28515625" customWidth="1"/>
    <col min="5125" max="5125" width="5.85546875" customWidth="1"/>
    <col min="5126" max="5126" width="13.28515625" customWidth="1"/>
    <col min="5378" max="5378" width="12.5703125" customWidth="1"/>
    <col min="5379" max="5379" width="11.28515625" customWidth="1"/>
    <col min="5380" max="5380" width="10.28515625" customWidth="1"/>
    <col min="5381" max="5381" width="5.85546875" customWidth="1"/>
    <col min="5382" max="5382" width="13.28515625" customWidth="1"/>
    <col min="5634" max="5634" width="12.5703125" customWidth="1"/>
    <col min="5635" max="5635" width="11.28515625" customWidth="1"/>
    <col min="5636" max="5636" width="10.28515625" customWidth="1"/>
    <col min="5637" max="5637" width="5.85546875" customWidth="1"/>
    <col min="5638" max="5638" width="13.28515625" customWidth="1"/>
    <col min="5890" max="5890" width="12.5703125" customWidth="1"/>
    <col min="5891" max="5891" width="11.28515625" customWidth="1"/>
    <col min="5892" max="5892" width="10.28515625" customWidth="1"/>
    <col min="5893" max="5893" width="5.85546875" customWidth="1"/>
    <col min="5894" max="5894" width="13.28515625" customWidth="1"/>
    <col min="6146" max="6146" width="12.5703125" customWidth="1"/>
    <col min="6147" max="6147" width="11.28515625" customWidth="1"/>
    <col min="6148" max="6148" width="10.28515625" customWidth="1"/>
    <col min="6149" max="6149" width="5.85546875" customWidth="1"/>
    <col min="6150" max="6150" width="13.28515625" customWidth="1"/>
    <col min="6402" max="6402" width="12.5703125" customWidth="1"/>
    <col min="6403" max="6403" width="11.28515625" customWidth="1"/>
    <col min="6404" max="6404" width="10.28515625" customWidth="1"/>
    <col min="6405" max="6405" width="5.85546875" customWidth="1"/>
    <col min="6406" max="6406" width="13.28515625" customWidth="1"/>
    <col min="6658" max="6658" width="12.5703125" customWidth="1"/>
    <col min="6659" max="6659" width="11.28515625" customWidth="1"/>
    <col min="6660" max="6660" width="10.28515625" customWidth="1"/>
    <col min="6661" max="6661" width="5.85546875" customWidth="1"/>
    <col min="6662" max="6662" width="13.28515625" customWidth="1"/>
    <col min="6914" max="6914" width="12.5703125" customWidth="1"/>
    <col min="6915" max="6915" width="11.28515625" customWidth="1"/>
    <col min="6916" max="6916" width="10.28515625" customWidth="1"/>
    <col min="6917" max="6917" width="5.85546875" customWidth="1"/>
    <col min="6918" max="6918" width="13.28515625" customWidth="1"/>
    <col min="7170" max="7170" width="12.5703125" customWidth="1"/>
    <col min="7171" max="7171" width="11.28515625" customWidth="1"/>
    <col min="7172" max="7172" width="10.28515625" customWidth="1"/>
    <col min="7173" max="7173" width="5.85546875" customWidth="1"/>
    <col min="7174" max="7174" width="13.28515625" customWidth="1"/>
    <col min="7426" max="7426" width="12.5703125" customWidth="1"/>
    <col min="7427" max="7427" width="11.28515625" customWidth="1"/>
    <col min="7428" max="7428" width="10.28515625" customWidth="1"/>
    <col min="7429" max="7429" width="5.85546875" customWidth="1"/>
    <col min="7430" max="7430" width="13.28515625" customWidth="1"/>
    <col min="7682" max="7682" width="12.5703125" customWidth="1"/>
    <col min="7683" max="7683" width="11.28515625" customWidth="1"/>
    <col min="7684" max="7684" width="10.28515625" customWidth="1"/>
    <col min="7685" max="7685" width="5.85546875" customWidth="1"/>
    <col min="7686" max="7686" width="13.28515625" customWidth="1"/>
    <col min="7938" max="7938" width="12.5703125" customWidth="1"/>
    <col min="7939" max="7939" width="11.28515625" customWidth="1"/>
    <col min="7940" max="7940" width="10.28515625" customWidth="1"/>
    <col min="7941" max="7941" width="5.85546875" customWidth="1"/>
    <col min="7942" max="7942" width="13.28515625" customWidth="1"/>
    <col min="8194" max="8194" width="12.5703125" customWidth="1"/>
    <col min="8195" max="8195" width="11.28515625" customWidth="1"/>
    <col min="8196" max="8196" width="10.28515625" customWidth="1"/>
    <col min="8197" max="8197" width="5.85546875" customWidth="1"/>
    <col min="8198" max="8198" width="13.28515625" customWidth="1"/>
    <col min="8450" max="8450" width="12.5703125" customWidth="1"/>
    <col min="8451" max="8451" width="11.28515625" customWidth="1"/>
    <col min="8452" max="8452" width="10.28515625" customWidth="1"/>
    <col min="8453" max="8453" width="5.85546875" customWidth="1"/>
    <col min="8454" max="8454" width="13.28515625" customWidth="1"/>
    <col min="8706" max="8706" width="12.5703125" customWidth="1"/>
    <col min="8707" max="8707" width="11.28515625" customWidth="1"/>
    <col min="8708" max="8708" width="10.28515625" customWidth="1"/>
    <col min="8709" max="8709" width="5.85546875" customWidth="1"/>
    <col min="8710" max="8710" width="13.28515625" customWidth="1"/>
    <col min="8962" max="8962" width="12.5703125" customWidth="1"/>
    <col min="8963" max="8963" width="11.28515625" customWidth="1"/>
    <col min="8964" max="8964" width="10.28515625" customWidth="1"/>
    <col min="8965" max="8965" width="5.85546875" customWidth="1"/>
    <col min="8966" max="8966" width="13.28515625" customWidth="1"/>
    <col min="9218" max="9218" width="12.5703125" customWidth="1"/>
    <col min="9219" max="9219" width="11.28515625" customWidth="1"/>
    <col min="9220" max="9220" width="10.28515625" customWidth="1"/>
    <col min="9221" max="9221" width="5.85546875" customWidth="1"/>
    <col min="9222" max="9222" width="13.28515625" customWidth="1"/>
    <col min="9474" max="9474" width="12.5703125" customWidth="1"/>
    <col min="9475" max="9475" width="11.28515625" customWidth="1"/>
    <col min="9476" max="9476" width="10.28515625" customWidth="1"/>
    <col min="9477" max="9477" width="5.85546875" customWidth="1"/>
    <col min="9478" max="9478" width="13.28515625" customWidth="1"/>
    <col min="9730" max="9730" width="12.5703125" customWidth="1"/>
    <col min="9731" max="9731" width="11.28515625" customWidth="1"/>
    <col min="9732" max="9732" width="10.28515625" customWidth="1"/>
    <col min="9733" max="9733" width="5.85546875" customWidth="1"/>
    <col min="9734" max="9734" width="13.28515625" customWidth="1"/>
    <col min="9986" max="9986" width="12.5703125" customWidth="1"/>
    <col min="9987" max="9987" width="11.28515625" customWidth="1"/>
    <col min="9988" max="9988" width="10.28515625" customWidth="1"/>
    <col min="9989" max="9989" width="5.85546875" customWidth="1"/>
    <col min="9990" max="9990" width="13.28515625" customWidth="1"/>
    <col min="10242" max="10242" width="12.5703125" customWidth="1"/>
    <col min="10243" max="10243" width="11.28515625" customWidth="1"/>
    <col min="10244" max="10244" width="10.28515625" customWidth="1"/>
    <col min="10245" max="10245" width="5.85546875" customWidth="1"/>
    <col min="10246" max="10246" width="13.28515625" customWidth="1"/>
    <col min="10498" max="10498" width="12.5703125" customWidth="1"/>
    <col min="10499" max="10499" width="11.28515625" customWidth="1"/>
    <col min="10500" max="10500" width="10.28515625" customWidth="1"/>
    <col min="10501" max="10501" width="5.85546875" customWidth="1"/>
    <col min="10502" max="10502" width="13.28515625" customWidth="1"/>
    <col min="10754" max="10754" width="12.5703125" customWidth="1"/>
    <col min="10755" max="10755" width="11.28515625" customWidth="1"/>
    <col min="10756" max="10756" width="10.28515625" customWidth="1"/>
    <col min="10757" max="10757" width="5.85546875" customWidth="1"/>
    <col min="10758" max="10758" width="13.28515625" customWidth="1"/>
    <col min="11010" max="11010" width="12.5703125" customWidth="1"/>
    <col min="11011" max="11011" width="11.28515625" customWidth="1"/>
    <col min="11012" max="11012" width="10.28515625" customWidth="1"/>
    <col min="11013" max="11013" width="5.85546875" customWidth="1"/>
    <col min="11014" max="11014" width="13.28515625" customWidth="1"/>
    <col min="11266" max="11266" width="12.5703125" customWidth="1"/>
    <col min="11267" max="11267" width="11.28515625" customWidth="1"/>
    <col min="11268" max="11268" width="10.28515625" customWidth="1"/>
    <col min="11269" max="11269" width="5.85546875" customWidth="1"/>
    <col min="11270" max="11270" width="13.28515625" customWidth="1"/>
    <col min="11522" max="11522" width="12.5703125" customWidth="1"/>
    <col min="11523" max="11523" width="11.28515625" customWidth="1"/>
    <col min="11524" max="11524" width="10.28515625" customWidth="1"/>
    <col min="11525" max="11525" width="5.85546875" customWidth="1"/>
    <col min="11526" max="11526" width="13.28515625" customWidth="1"/>
    <col min="11778" max="11778" width="12.5703125" customWidth="1"/>
    <col min="11779" max="11779" width="11.28515625" customWidth="1"/>
    <col min="11780" max="11780" width="10.28515625" customWidth="1"/>
    <col min="11781" max="11781" width="5.85546875" customWidth="1"/>
    <col min="11782" max="11782" width="13.28515625" customWidth="1"/>
    <col min="12034" max="12034" width="12.5703125" customWidth="1"/>
    <col min="12035" max="12035" width="11.28515625" customWidth="1"/>
    <col min="12036" max="12036" width="10.28515625" customWidth="1"/>
    <col min="12037" max="12037" width="5.85546875" customWidth="1"/>
    <col min="12038" max="12038" width="13.28515625" customWidth="1"/>
    <col min="12290" max="12290" width="12.5703125" customWidth="1"/>
    <col min="12291" max="12291" width="11.28515625" customWidth="1"/>
    <col min="12292" max="12292" width="10.28515625" customWidth="1"/>
    <col min="12293" max="12293" width="5.85546875" customWidth="1"/>
    <col min="12294" max="12294" width="13.28515625" customWidth="1"/>
    <col min="12546" max="12546" width="12.5703125" customWidth="1"/>
    <col min="12547" max="12547" width="11.28515625" customWidth="1"/>
    <col min="12548" max="12548" width="10.28515625" customWidth="1"/>
    <col min="12549" max="12549" width="5.85546875" customWidth="1"/>
    <col min="12550" max="12550" width="13.28515625" customWidth="1"/>
    <col min="12802" max="12802" width="12.5703125" customWidth="1"/>
    <col min="12803" max="12803" width="11.28515625" customWidth="1"/>
    <col min="12804" max="12804" width="10.28515625" customWidth="1"/>
    <col min="12805" max="12805" width="5.85546875" customWidth="1"/>
    <col min="12806" max="12806" width="13.28515625" customWidth="1"/>
    <col min="13058" max="13058" width="12.5703125" customWidth="1"/>
    <col min="13059" max="13059" width="11.28515625" customWidth="1"/>
    <col min="13060" max="13060" width="10.28515625" customWidth="1"/>
    <col min="13061" max="13061" width="5.85546875" customWidth="1"/>
    <col min="13062" max="13062" width="13.28515625" customWidth="1"/>
    <col min="13314" max="13314" width="12.5703125" customWidth="1"/>
    <col min="13315" max="13315" width="11.28515625" customWidth="1"/>
    <col min="13316" max="13316" width="10.28515625" customWidth="1"/>
    <col min="13317" max="13317" width="5.85546875" customWidth="1"/>
    <col min="13318" max="13318" width="13.28515625" customWidth="1"/>
    <col min="13570" max="13570" width="12.5703125" customWidth="1"/>
    <col min="13571" max="13571" width="11.28515625" customWidth="1"/>
    <col min="13572" max="13572" width="10.28515625" customWidth="1"/>
    <col min="13573" max="13573" width="5.85546875" customWidth="1"/>
    <col min="13574" max="13574" width="13.28515625" customWidth="1"/>
    <col min="13826" max="13826" width="12.5703125" customWidth="1"/>
    <col min="13827" max="13827" width="11.28515625" customWidth="1"/>
    <col min="13828" max="13828" width="10.28515625" customWidth="1"/>
    <col min="13829" max="13829" width="5.85546875" customWidth="1"/>
    <col min="13830" max="13830" width="13.28515625" customWidth="1"/>
    <col min="14082" max="14082" width="12.5703125" customWidth="1"/>
    <col min="14083" max="14083" width="11.28515625" customWidth="1"/>
    <col min="14084" max="14084" width="10.28515625" customWidth="1"/>
    <col min="14085" max="14085" width="5.85546875" customWidth="1"/>
    <col min="14086" max="14086" width="13.28515625" customWidth="1"/>
    <col min="14338" max="14338" width="12.5703125" customWidth="1"/>
    <col min="14339" max="14339" width="11.28515625" customWidth="1"/>
    <col min="14340" max="14340" width="10.28515625" customWidth="1"/>
    <col min="14341" max="14341" width="5.85546875" customWidth="1"/>
    <col min="14342" max="14342" width="13.28515625" customWidth="1"/>
    <col min="14594" max="14594" width="12.5703125" customWidth="1"/>
    <col min="14595" max="14595" width="11.28515625" customWidth="1"/>
    <col min="14596" max="14596" width="10.28515625" customWidth="1"/>
    <col min="14597" max="14597" width="5.85546875" customWidth="1"/>
    <col min="14598" max="14598" width="13.28515625" customWidth="1"/>
    <col min="14850" max="14850" width="12.5703125" customWidth="1"/>
    <col min="14851" max="14851" width="11.28515625" customWidth="1"/>
    <col min="14852" max="14852" width="10.28515625" customWidth="1"/>
    <col min="14853" max="14853" width="5.85546875" customWidth="1"/>
    <col min="14854" max="14854" width="13.28515625" customWidth="1"/>
    <col min="15106" max="15106" width="12.5703125" customWidth="1"/>
    <col min="15107" max="15107" width="11.28515625" customWidth="1"/>
    <col min="15108" max="15108" width="10.28515625" customWidth="1"/>
    <col min="15109" max="15109" width="5.85546875" customWidth="1"/>
    <col min="15110" max="15110" width="13.28515625" customWidth="1"/>
    <col min="15362" max="15362" width="12.5703125" customWidth="1"/>
    <col min="15363" max="15363" width="11.28515625" customWidth="1"/>
    <col min="15364" max="15364" width="10.28515625" customWidth="1"/>
    <col min="15365" max="15365" width="5.85546875" customWidth="1"/>
    <col min="15366" max="15366" width="13.28515625" customWidth="1"/>
    <col min="15618" max="15618" width="12.5703125" customWidth="1"/>
    <col min="15619" max="15619" width="11.28515625" customWidth="1"/>
    <col min="15620" max="15620" width="10.28515625" customWidth="1"/>
    <col min="15621" max="15621" width="5.85546875" customWidth="1"/>
    <col min="15622" max="15622" width="13.28515625" customWidth="1"/>
    <col min="15874" max="15874" width="12.5703125" customWidth="1"/>
    <col min="15875" max="15875" width="11.28515625" customWidth="1"/>
    <col min="15876" max="15876" width="10.28515625" customWidth="1"/>
    <col min="15877" max="15877" width="5.85546875" customWidth="1"/>
    <col min="15878" max="15878" width="13.28515625" customWidth="1"/>
    <col min="16130" max="16130" width="12.5703125" customWidth="1"/>
    <col min="16131" max="16131" width="11.28515625" customWidth="1"/>
    <col min="16132" max="16132" width="10.28515625" customWidth="1"/>
    <col min="16133" max="16133" width="5.85546875" customWidth="1"/>
    <col min="16134" max="16134" width="13.28515625" customWidth="1"/>
  </cols>
  <sheetData>
    <row r="2" spans="3:12" ht="15.75" thickBot="1" x14ac:dyDescent="0.3"/>
    <row r="3" spans="3:12" ht="15.75" thickBot="1" x14ac:dyDescent="0.3">
      <c r="D3" s="531" t="s">
        <v>97</v>
      </c>
      <c r="E3" s="532"/>
      <c r="H3" s="531" t="s">
        <v>177</v>
      </c>
      <c r="I3" s="532"/>
      <c r="K3" s="531" t="s">
        <v>98</v>
      </c>
      <c r="L3" s="532"/>
    </row>
    <row r="4" spans="3:12" ht="15.75" thickBot="1" x14ac:dyDescent="0.3">
      <c r="D4" s="400" t="s">
        <v>99</v>
      </c>
      <c r="E4" s="401" t="s">
        <v>5</v>
      </c>
      <c r="F4" s="402" t="s">
        <v>100</v>
      </c>
      <c r="H4" s="400" t="s">
        <v>99</v>
      </c>
      <c r="I4" s="401" t="s">
        <v>5</v>
      </c>
      <c r="K4" s="400" t="s">
        <v>99</v>
      </c>
      <c r="L4" s="401" t="s">
        <v>5</v>
      </c>
    </row>
    <row r="5" spans="3:12" ht="15.75" thickBot="1" x14ac:dyDescent="0.3">
      <c r="C5">
        <v>2020</v>
      </c>
      <c r="D5" s="403" t="s">
        <v>101</v>
      </c>
      <c r="E5" s="404">
        <f>'Enero 2020'!H105</f>
        <v>15000</v>
      </c>
      <c r="F5" s="404">
        <f>E5*5.77</f>
        <v>86550</v>
      </c>
      <c r="H5" s="488" t="s">
        <v>101</v>
      </c>
      <c r="I5" s="491">
        <f>'Enero 2020'!C98</f>
        <v>22404</v>
      </c>
      <c r="K5" s="488" t="s">
        <v>101</v>
      </c>
      <c r="L5" s="491">
        <f>'Enero 2020'!H104</f>
        <v>9256</v>
      </c>
    </row>
    <row r="6" spans="3:12" ht="15.75" thickBot="1" x14ac:dyDescent="0.3">
      <c r="C6">
        <v>2020</v>
      </c>
      <c r="D6" s="405" t="s">
        <v>102</v>
      </c>
      <c r="E6" s="406">
        <f>'Febrero 2020'!H81</f>
        <v>13310</v>
      </c>
      <c r="F6" s="404">
        <f t="shared" ref="F6:F16" si="0">E6*5.77</f>
        <v>76798.7</v>
      </c>
      <c r="H6" s="489" t="s">
        <v>102</v>
      </c>
      <c r="I6" s="407">
        <f>'Febrero 2020'!C74</f>
        <v>15865</v>
      </c>
      <c r="K6" s="489" t="s">
        <v>102</v>
      </c>
      <c r="L6" s="407">
        <f>'Febrero 2020'!H80</f>
        <v>8786</v>
      </c>
    </row>
    <row r="7" spans="3:12" ht="15.75" thickBot="1" x14ac:dyDescent="0.3">
      <c r="C7">
        <v>2020</v>
      </c>
      <c r="D7" s="405" t="s">
        <v>103</v>
      </c>
      <c r="E7" s="406">
        <f>'Marzo 2020'!H85</f>
        <v>13346</v>
      </c>
      <c r="F7" s="404">
        <f t="shared" si="0"/>
        <v>77006.42</v>
      </c>
      <c r="H7" s="489" t="s">
        <v>103</v>
      </c>
      <c r="I7" s="407">
        <f>'Marzo 2020'!C78</f>
        <v>16491</v>
      </c>
      <c r="K7" s="489" t="s">
        <v>103</v>
      </c>
      <c r="L7" s="407">
        <f>'Marzo 2020'!H84</f>
        <v>2620</v>
      </c>
    </row>
    <row r="8" spans="3:12" ht="15.75" thickBot="1" x14ac:dyDescent="0.3">
      <c r="C8">
        <v>2020</v>
      </c>
      <c r="D8" s="405" t="s">
        <v>104</v>
      </c>
      <c r="E8" s="406">
        <f>'ABRIL 2020'!H108</f>
        <v>2213</v>
      </c>
      <c r="F8" s="404">
        <f t="shared" si="0"/>
        <v>12769.009999999998</v>
      </c>
      <c r="H8" s="489" t="s">
        <v>104</v>
      </c>
      <c r="I8" s="407">
        <f>'ABRIL 2020'!C101</f>
        <v>12846</v>
      </c>
      <c r="K8" s="489" t="s">
        <v>104</v>
      </c>
      <c r="L8" s="407">
        <f>'ABRIL 2020'!H107</f>
        <v>870</v>
      </c>
    </row>
    <row r="9" spans="3:12" ht="15.75" thickBot="1" x14ac:dyDescent="0.3">
      <c r="C9">
        <v>2020</v>
      </c>
      <c r="D9" s="405" t="s">
        <v>105</v>
      </c>
      <c r="E9" s="463">
        <f>'Mayo 2020'!H49</f>
        <v>0</v>
      </c>
      <c r="F9" s="404">
        <f t="shared" si="0"/>
        <v>0</v>
      </c>
      <c r="H9" s="489" t="s">
        <v>105</v>
      </c>
      <c r="I9" s="407">
        <f>'Mayo 2020'!C42</f>
        <v>13234</v>
      </c>
      <c r="K9" s="489" t="s">
        <v>105</v>
      </c>
      <c r="L9" s="407">
        <f>'Mayo 2020'!H48</f>
        <v>0</v>
      </c>
    </row>
    <row r="10" spans="3:12" ht="15.75" thickBot="1" x14ac:dyDescent="0.3">
      <c r="C10">
        <v>2020</v>
      </c>
      <c r="D10" s="405" t="s">
        <v>106</v>
      </c>
      <c r="E10" s="406">
        <f>'Junio 2020'!H63</f>
        <v>10573</v>
      </c>
      <c r="F10" s="404">
        <f t="shared" si="0"/>
        <v>61006.21</v>
      </c>
      <c r="H10" s="489" t="s">
        <v>106</v>
      </c>
      <c r="I10" s="407">
        <f>'Junio 2020'!C56</f>
        <v>21425</v>
      </c>
      <c r="K10" s="489" t="s">
        <v>106</v>
      </c>
      <c r="L10" s="407">
        <f>'Junio 2020'!H62</f>
        <v>8955</v>
      </c>
    </row>
    <row r="11" spans="3:12" ht="15.75" thickBot="1" x14ac:dyDescent="0.3">
      <c r="C11">
        <v>2020</v>
      </c>
      <c r="D11" s="405" t="s">
        <v>107</v>
      </c>
      <c r="E11" s="404">
        <f>'Julio 2020'!H71</f>
        <v>6601</v>
      </c>
      <c r="F11" s="404">
        <f t="shared" si="0"/>
        <v>38087.769999999997</v>
      </c>
      <c r="H11" s="489" t="s">
        <v>107</v>
      </c>
      <c r="I11" s="407">
        <f>'Julio 2020'!C64</f>
        <v>21788</v>
      </c>
      <c r="K11" s="489" t="s">
        <v>107</v>
      </c>
      <c r="L11" s="407">
        <f>'Julio 2020'!H70</f>
        <v>27528</v>
      </c>
    </row>
    <row r="12" spans="3:12" ht="15.75" thickBot="1" x14ac:dyDescent="0.3">
      <c r="C12">
        <v>2020</v>
      </c>
      <c r="D12" s="405" t="s">
        <v>108</v>
      </c>
      <c r="E12" s="463">
        <f>'Agosto 2020'!H56</f>
        <v>0</v>
      </c>
      <c r="F12" s="404">
        <f t="shared" si="0"/>
        <v>0</v>
      </c>
      <c r="H12" s="489" t="s">
        <v>108</v>
      </c>
      <c r="I12" s="407">
        <f>'Agosto 2020'!C49</f>
        <v>18351</v>
      </c>
      <c r="K12" s="489" t="s">
        <v>108</v>
      </c>
      <c r="L12" s="407">
        <f>'Agosto 2020'!H55</f>
        <v>25396</v>
      </c>
    </row>
    <row r="13" spans="3:12" ht="15.75" thickBot="1" x14ac:dyDescent="0.3">
      <c r="C13">
        <v>2020</v>
      </c>
      <c r="D13" s="405" t="s">
        <v>109</v>
      </c>
      <c r="E13" s="406">
        <f>'Septiembre 2020'!H104</f>
        <v>14404</v>
      </c>
      <c r="F13" s="404">
        <f t="shared" si="0"/>
        <v>83111.079999999987</v>
      </c>
      <c r="H13" s="489" t="s">
        <v>109</v>
      </c>
      <c r="I13" s="407">
        <f>'Septiembre 2020'!C97</f>
        <v>31533</v>
      </c>
      <c r="K13" s="489" t="s">
        <v>109</v>
      </c>
      <c r="L13" s="407">
        <f>'Septiembre 2020'!H103</f>
        <v>13048</v>
      </c>
    </row>
    <row r="14" spans="3:12" ht="15.75" thickBot="1" x14ac:dyDescent="0.3">
      <c r="C14">
        <v>2020</v>
      </c>
      <c r="D14" s="405" t="s">
        <v>110</v>
      </c>
      <c r="E14" s="406">
        <f>'Octubre 2020'!H95</f>
        <v>15000</v>
      </c>
      <c r="F14" s="404">
        <f t="shared" si="0"/>
        <v>86550</v>
      </c>
      <c r="H14" s="489" t="s">
        <v>110</v>
      </c>
      <c r="I14" s="407">
        <f>'Octubre 2020'!C88</f>
        <v>21301</v>
      </c>
      <c r="K14" s="489" t="s">
        <v>110</v>
      </c>
      <c r="L14" s="407">
        <f>'Octubre 2020'!H94</f>
        <v>15436</v>
      </c>
    </row>
    <row r="15" spans="3:12" ht="15.75" thickBot="1" x14ac:dyDescent="0.3">
      <c r="C15">
        <v>2020</v>
      </c>
      <c r="D15" s="405" t="s">
        <v>111</v>
      </c>
      <c r="E15" s="406">
        <f>'Noviembre 2020'!H109</f>
        <v>15000</v>
      </c>
      <c r="F15" s="404">
        <f t="shared" si="0"/>
        <v>86550</v>
      </c>
      <c r="H15" s="489" t="s">
        <v>111</v>
      </c>
      <c r="I15" s="407">
        <f>'Noviembre 2020'!C102</f>
        <v>20626</v>
      </c>
      <c r="K15" s="489" t="s">
        <v>111</v>
      </c>
      <c r="L15" s="407">
        <f>'Noviembre 2020'!H108</f>
        <v>1837</v>
      </c>
    </row>
    <row r="16" spans="3:12" ht="15.75" thickBot="1" x14ac:dyDescent="0.3">
      <c r="C16">
        <v>2020</v>
      </c>
      <c r="D16" s="408" t="s">
        <v>112</v>
      </c>
      <c r="E16" s="409">
        <f>'Diciembre 2020'!H106</f>
        <v>14961</v>
      </c>
      <c r="F16" s="404">
        <f t="shared" si="0"/>
        <v>86324.969999999987</v>
      </c>
      <c r="H16" s="490" t="s">
        <v>112</v>
      </c>
      <c r="I16" s="410">
        <f>'Diciembre 2020'!C99</f>
        <v>27889</v>
      </c>
      <c r="K16" s="490" t="s">
        <v>112</v>
      </c>
      <c r="L16" s="410">
        <f>'Diciembre 2020'!H105</f>
        <v>0</v>
      </c>
    </row>
    <row r="17" spans="4:12" ht="15.75" thickBot="1" x14ac:dyDescent="0.3"/>
    <row r="18" spans="4:12" ht="15.75" thickBot="1" x14ac:dyDescent="0.3">
      <c r="D18" s="411" t="s">
        <v>113</v>
      </c>
      <c r="E18" s="412">
        <f>SUM(E5:E17)</f>
        <v>120408</v>
      </c>
      <c r="F18" s="412">
        <f>SUM(F5:F17)</f>
        <v>694754.16</v>
      </c>
      <c r="H18" s="411" t="s">
        <v>113</v>
      </c>
      <c r="I18" s="412">
        <f>SUM(I5:I16)</f>
        <v>243753</v>
      </c>
      <c r="K18" s="411" t="s">
        <v>113</v>
      </c>
      <c r="L18" s="412">
        <f>SUM(L5:L16)</f>
        <v>113732</v>
      </c>
    </row>
    <row r="20" spans="4:12" x14ac:dyDescent="0.25">
      <c r="D20" s="492"/>
      <c r="E20" s="493"/>
    </row>
    <row r="24" spans="4:12" x14ac:dyDescent="0.25">
      <c r="D24" s="158" t="s">
        <v>195</v>
      </c>
      <c r="E24" s="494">
        <f>I18</f>
        <v>243753</v>
      </c>
    </row>
    <row r="25" spans="4:12" x14ac:dyDescent="0.25">
      <c r="D25" s="158" t="s">
        <v>196</v>
      </c>
      <c r="E25" s="494">
        <f>E18</f>
        <v>120408</v>
      </c>
    </row>
    <row r="26" spans="4:12" x14ac:dyDescent="0.25">
      <c r="D26" s="158" t="s">
        <v>197</v>
      </c>
      <c r="E26" s="494">
        <f>L18</f>
        <v>113732</v>
      </c>
    </row>
    <row r="28" spans="4:12" x14ac:dyDescent="0.25">
      <c r="D28" s="158" t="s">
        <v>194</v>
      </c>
      <c r="E28" s="158">
        <f>'Enero 2020'!J3</f>
        <v>10730</v>
      </c>
    </row>
    <row r="29" spans="4:12" x14ac:dyDescent="0.25">
      <c r="D29" s="158" t="s">
        <v>193</v>
      </c>
      <c r="E29" s="158">
        <f>'Diciembre 2020'!J99</f>
        <v>20343</v>
      </c>
    </row>
    <row r="32" spans="4:12" x14ac:dyDescent="0.25">
      <c r="D32" s="534" t="s">
        <v>97</v>
      </c>
      <c r="E32" s="534"/>
    </row>
    <row r="33" spans="3:11" x14ac:dyDescent="0.25">
      <c r="C33" s="158" t="s">
        <v>192</v>
      </c>
      <c r="D33" s="505" t="s">
        <v>179</v>
      </c>
      <c r="E33" s="505" t="s">
        <v>191</v>
      </c>
      <c r="H33" s="533" t="s">
        <v>177</v>
      </c>
      <c r="I33" s="533"/>
      <c r="J33" s="158" t="s">
        <v>98</v>
      </c>
      <c r="K33" s="509"/>
    </row>
    <row r="34" spans="3:11" x14ac:dyDescent="0.25">
      <c r="C34" s="158">
        <v>2017</v>
      </c>
      <c r="D34" s="158" t="s">
        <v>180</v>
      </c>
      <c r="E34" s="158">
        <v>10477</v>
      </c>
      <c r="H34" s="158">
        <v>10477</v>
      </c>
      <c r="I34" s="158"/>
      <c r="J34" s="158"/>
      <c r="K34" s="509"/>
    </row>
    <row r="35" spans="3:11" x14ac:dyDescent="0.25">
      <c r="C35" s="158">
        <v>2017</v>
      </c>
      <c r="D35" s="158" t="s">
        <v>181</v>
      </c>
      <c r="E35" s="158">
        <v>13054</v>
      </c>
      <c r="H35" s="158">
        <v>13054</v>
      </c>
      <c r="I35" s="158"/>
      <c r="J35" s="158"/>
      <c r="K35" s="509"/>
    </row>
    <row r="36" spans="3:11" x14ac:dyDescent="0.25">
      <c r="C36" s="158">
        <v>2018</v>
      </c>
      <c r="D36" s="158" t="s">
        <v>182</v>
      </c>
      <c r="E36" s="158">
        <v>14615</v>
      </c>
      <c r="H36" s="158">
        <v>14615</v>
      </c>
      <c r="I36" s="158"/>
      <c r="J36" s="158"/>
      <c r="K36" s="509"/>
    </row>
    <row r="37" spans="3:11" x14ac:dyDescent="0.25">
      <c r="C37" s="158">
        <v>2018</v>
      </c>
      <c r="D37" s="158" t="s">
        <v>183</v>
      </c>
      <c r="E37" s="158">
        <v>13682</v>
      </c>
      <c r="H37" s="158">
        <v>13682</v>
      </c>
      <c r="I37" s="158"/>
      <c r="J37" s="158"/>
      <c r="K37" s="509"/>
    </row>
    <row r="38" spans="3:11" x14ac:dyDescent="0.25">
      <c r="C38" s="158">
        <v>2018</v>
      </c>
      <c r="D38" s="158" t="s">
        <v>184</v>
      </c>
      <c r="E38" s="158">
        <v>15000</v>
      </c>
      <c r="H38" s="158">
        <v>16432</v>
      </c>
      <c r="I38" s="158"/>
      <c r="J38" s="158"/>
      <c r="K38" s="509"/>
    </row>
    <row r="39" spans="3:11" x14ac:dyDescent="0.25">
      <c r="C39" s="158">
        <v>2018</v>
      </c>
      <c r="D39" s="158" t="s">
        <v>185</v>
      </c>
      <c r="E39" s="158">
        <v>14722</v>
      </c>
      <c r="H39" s="158">
        <v>13377</v>
      </c>
      <c r="I39" s="158"/>
      <c r="J39" s="158"/>
      <c r="K39" s="509"/>
    </row>
    <row r="40" spans="3:11" x14ac:dyDescent="0.25">
      <c r="C40" s="158">
        <v>2018</v>
      </c>
      <c r="D40" s="158" t="s">
        <v>186</v>
      </c>
      <c r="E40" s="158">
        <v>15000</v>
      </c>
      <c r="H40" s="158">
        <v>18962</v>
      </c>
      <c r="I40" s="158"/>
      <c r="J40" s="158"/>
      <c r="K40" s="509"/>
    </row>
    <row r="41" spans="3:11" x14ac:dyDescent="0.25">
      <c r="C41" s="158">
        <v>2018</v>
      </c>
      <c r="D41" s="158" t="s">
        <v>71</v>
      </c>
      <c r="E41" s="158">
        <v>15000</v>
      </c>
      <c r="H41" s="158">
        <v>15964</v>
      </c>
      <c r="I41" s="158"/>
      <c r="J41" s="158"/>
      <c r="K41" s="509"/>
    </row>
    <row r="42" spans="3:11" x14ac:dyDescent="0.25">
      <c r="C42" s="158">
        <v>2018</v>
      </c>
      <c r="D42" s="158" t="s">
        <v>187</v>
      </c>
      <c r="E42" s="158">
        <v>15000</v>
      </c>
      <c r="H42" s="158">
        <v>11207</v>
      </c>
      <c r="I42" s="158"/>
      <c r="J42" s="158"/>
      <c r="K42" s="509"/>
    </row>
    <row r="43" spans="3:11" x14ac:dyDescent="0.25">
      <c r="C43" s="158">
        <v>2018</v>
      </c>
      <c r="D43" s="158" t="s">
        <v>188</v>
      </c>
      <c r="E43" s="158">
        <v>12981</v>
      </c>
      <c r="H43" s="158">
        <v>13603</v>
      </c>
      <c r="I43" s="158"/>
      <c r="J43" s="158"/>
      <c r="K43" s="509"/>
    </row>
    <row r="44" spans="3:11" x14ac:dyDescent="0.25">
      <c r="C44" s="158">
        <v>2018</v>
      </c>
      <c r="D44" s="158" t="s">
        <v>189</v>
      </c>
      <c r="E44" s="158">
        <v>13634</v>
      </c>
      <c r="H44" s="158">
        <v>12897</v>
      </c>
      <c r="I44" s="158"/>
      <c r="J44" s="158"/>
      <c r="K44" s="509"/>
    </row>
    <row r="45" spans="3:11" x14ac:dyDescent="0.25">
      <c r="C45" s="158">
        <v>2018</v>
      </c>
      <c r="D45" s="158" t="s">
        <v>190</v>
      </c>
      <c r="E45" s="158">
        <v>15000</v>
      </c>
      <c r="H45" s="158">
        <v>15974</v>
      </c>
      <c r="I45" s="158"/>
      <c r="J45" s="158"/>
      <c r="K45" s="509"/>
    </row>
    <row r="46" spans="3:11" x14ac:dyDescent="0.25">
      <c r="C46" s="158">
        <v>2018</v>
      </c>
      <c r="D46" s="158" t="s">
        <v>180</v>
      </c>
      <c r="E46" s="158">
        <v>10001</v>
      </c>
      <c r="H46" s="158">
        <v>10999</v>
      </c>
      <c r="I46" s="158"/>
      <c r="J46" s="158"/>
      <c r="K46" s="509"/>
    </row>
    <row r="47" spans="3:11" x14ac:dyDescent="0.25">
      <c r="C47" s="158">
        <v>2018</v>
      </c>
      <c r="D47" s="158" t="s">
        <v>181</v>
      </c>
      <c r="E47" s="158">
        <v>12270</v>
      </c>
      <c r="H47" s="158">
        <v>21848</v>
      </c>
      <c r="I47" s="158"/>
      <c r="J47" s="158"/>
      <c r="K47" s="509"/>
    </row>
    <row r="48" spans="3:11" x14ac:dyDescent="0.25">
      <c r="C48" s="158">
        <v>2019</v>
      </c>
      <c r="D48" s="158" t="s">
        <v>182</v>
      </c>
      <c r="E48" s="158">
        <v>11428</v>
      </c>
      <c r="H48" s="158">
        <v>20962</v>
      </c>
      <c r="I48" s="158"/>
      <c r="J48" s="158">
        <v>8239</v>
      </c>
      <c r="K48" s="509"/>
    </row>
    <row r="49" spans="3:11" x14ac:dyDescent="0.25">
      <c r="C49" s="158">
        <v>2019</v>
      </c>
      <c r="D49" s="158" t="s">
        <v>183</v>
      </c>
      <c r="E49" s="158">
        <v>15000</v>
      </c>
      <c r="H49" s="158">
        <v>20663</v>
      </c>
      <c r="I49" s="158"/>
      <c r="J49" s="158">
        <v>13201</v>
      </c>
      <c r="K49" s="509"/>
    </row>
    <row r="50" spans="3:11" x14ac:dyDescent="0.25">
      <c r="C50" s="158">
        <v>2019</v>
      </c>
      <c r="D50" s="158" t="s">
        <v>184</v>
      </c>
      <c r="E50" s="158">
        <v>15000</v>
      </c>
      <c r="H50" s="158">
        <v>17903</v>
      </c>
      <c r="I50" s="158"/>
      <c r="J50" s="158">
        <v>4622</v>
      </c>
      <c r="K50" s="509"/>
    </row>
    <row r="51" spans="3:11" x14ac:dyDescent="0.25">
      <c r="C51" s="158">
        <v>2019</v>
      </c>
      <c r="D51" s="158" t="s">
        <v>185</v>
      </c>
      <c r="E51" s="158">
        <v>15000</v>
      </c>
      <c r="H51" s="158">
        <v>19105</v>
      </c>
      <c r="I51" s="158"/>
      <c r="J51" s="158">
        <v>2627</v>
      </c>
      <c r="K51" s="509"/>
    </row>
    <row r="52" spans="3:11" x14ac:dyDescent="0.25">
      <c r="C52" s="158">
        <v>2019</v>
      </c>
      <c r="D52" s="158" t="s">
        <v>186</v>
      </c>
      <c r="E52" s="158">
        <v>15000</v>
      </c>
      <c r="H52" s="158">
        <v>19659</v>
      </c>
      <c r="I52" s="158"/>
      <c r="J52" s="158">
        <v>3590</v>
      </c>
      <c r="K52" s="509"/>
    </row>
    <row r="53" spans="3:11" x14ac:dyDescent="0.25">
      <c r="C53" s="158">
        <v>2019</v>
      </c>
      <c r="D53" s="158" t="s">
        <v>71</v>
      </c>
      <c r="E53" s="158">
        <v>15000</v>
      </c>
      <c r="H53" s="158">
        <v>11909</v>
      </c>
      <c r="I53" s="158"/>
      <c r="J53" s="158"/>
      <c r="K53" s="509"/>
    </row>
    <row r="54" spans="3:11" x14ac:dyDescent="0.25">
      <c r="C54" s="158">
        <v>2019</v>
      </c>
      <c r="D54" s="158" t="s">
        <v>187</v>
      </c>
      <c r="E54" s="158">
        <v>15000</v>
      </c>
      <c r="H54" s="158">
        <v>19611</v>
      </c>
      <c r="I54" s="158"/>
      <c r="J54" s="158"/>
      <c r="K54" s="509"/>
    </row>
    <row r="55" spans="3:11" x14ac:dyDescent="0.25">
      <c r="C55" s="158">
        <v>2019</v>
      </c>
      <c r="D55" s="158" t="s">
        <v>188</v>
      </c>
      <c r="E55" s="158">
        <v>15000</v>
      </c>
      <c r="H55" s="158">
        <v>19945</v>
      </c>
      <c r="I55" s="158"/>
      <c r="J55" s="158"/>
      <c r="K55" s="509"/>
    </row>
    <row r="56" spans="3:11" x14ac:dyDescent="0.25">
      <c r="C56" s="158">
        <v>2019</v>
      </c>
      <c r="D56" s="158" t="s">
        <v>189</v>
      </c>
      <c r="E56" s="158">
        <v>14999</v>
      </c>
      <c r="H56" s="158">
        <v>18368</v>
      </c>
      <c r="I56" s="158"/>
      <c r="J56" s="158"/>
      <c r="K56" s="509"/>
    </row>
    <row r="57" spans="3:11" x14ac:dyDescent="0.25">
      <c r="C57" s="158">
        <v>2019</v>
      </c>
      <c r="D57" s="158" t="s">
        <v>190</v>
      </c>
      <c r="E57" s="158">
        <v>14939</v>
      </c>
      <c r="H57" s="158">
        <v>17525</v>
      </c>
      <c r="I57" s="158"/>
      <c r="J57" s="158"/>
      <c r="K57" s="509"/>
    </row>
    <row r="58" spans="3:11" x14ac:dyDescent="0.25">
      <c r="C58" s="158">
        <v>2019</v>
      </c>
      <c r="D58" s="158" t="s">
        <v>180</v>
      </c>
      <c r="E58" s="158">
        <v>15000</v>
      </c>
      <c r="H58" s="158">
        <v>15778</v>
      </c>
      <c r="I58" s="158"/>
      <c r="J58" s="158">
        <v>3935</v>
      </c>
      <c r="K58" s="509"/>
    </row>
    <row r="59" spans="3:11" x14ac:dyDescent="0.25">
      <c r="C59" s="158">
        <v>2019</v>
      </c>
      <c r="D59" s="158" t="s">
        <v>181</v>
      </c>
      <c r="E59" s="158">
        <v>15000</v>
      </c>
      <c r="H59" s="158">
        <v>14586</v>
      </c>
      <c r="I59" s="158"/>
      <c r="J59" s="158">
        <v>5359</v>
      </c>
      <c r="K59" s="509"/>
    </row>
    <row r="60" spans="3:11" x14ac:dyDescent="0.25">
      <c r="C60" s="158">
        <v>2020</v>
      </c>
      <c r="D60" s="158" t="s">
        <v>182</v>
      </c>
      <c r="E60" s="158">
        <v>15000</v>
      </c>
      <c r="H60" s="158">
        <v>22404</v>
      </c>
      <c r="I60" s="158"/>
      <c r="J60" s="158">
        <v>9256</v>
      </c>
      <c r="K60" s="509"/>
    </row>
    <row r="61" spans="3:11" x14ac:dyDescent="0.25">
      <c r="C61" s="158">
        <v>2020</v>
      </c>
      <c r="D61" s="158" t="s">
        <v>183</v>
      </c>
      <c r="E61" s="158">
        <v>13310</v>
      </c>
      <c r="H61" s="158">
        <v>15865</v>
      </c>
      <c r="I61" s="158"/>
      <c r="J61" s="158">
        <v>8786</v>
      </c>
      <c r="K61" s="509"/>
    </row>
    <row r="62" spans="3:11" x14ac:dyDescent="0.25">
      <c r="C62" s="158">
        <v>2020</v>
      </c>
      <c r="D62" s="158" t="s">
        <v>184</v>
      </c>
      <c r="E62" s="158">
        <v>13346</v>
      </c>
      <c r="H62" s="158">
        <v>16491</v>
      </c>
      <c r="I62" s="158"/>
      <c r="J62" s="158">
        <v>2620</v>
      </c>
      <c r="K62" s="509"/>
    </row>
    <row r="63" spans="3:11" x14ac:dyDescent="0.25">
      <c r="C63" s="158">
        <v>2020</v>
      </c>
      <c r="D63" s="158" t="s">
        <v>185</v>
      </c>
      <c r="E63" s="158">
        <v>2213</v>
      </c>
      <c r="H63" s="158">
        <v>12846</v>
      </c>
      <c r="I63" s="158"/>
      <c r="J63" s="158">
        <v>870</v>
      </c>
      <c r="K63" s="509"/>
    </row>
    <row r="64" spans="3:11" x14ac:dyDescent="0.25">
      <c r="C64" s="158">
        <v>2020</v>
      </c>
      <c r="D64" s="158" t="s">
        <v>186</v>
      </c>
      <c r="E64" s="158">
        <v>0</v>
      </c>
      <c r="H64" s="158">
        <v>13234</v>
      </c>
      <c r="I64" s="158"/>
      <c r="J64" s="158"/>
      <c r="K64" s="509"/>
    </row>
    <row r="65" spans="3:12" x14ac:dyDescent="0.25">
      <c r="C65" s="158">
        <v>2020</v>
      </c>
      <c r="D65" s="158" t="s">
        <v>71</v>
      </c>
      <c r="E65" s="158">
        <v>10573</v>
      </c>
      <c r="H65" s="158">
        <v>21425</v>
      </c>
      <c r="I65" s="158"/>
      <c r="J65" s="158">
        <v>8955</v>
      </c>
      <c r="K65" s="509"/>
    </row>
    <row r="66" spans="3:12" x14ac:dyDescent="0.25">
      <c r="C66" s="158">
        <v>2020</v>
      </c>
      <c r="D66" s="158" t="s">
        <v>187</v>
      </c>
      <c r="E66" s="158">
        <v>6601</v>
      </c>
      <c r="H66" s="158">
        <v>21788</v>
      </c>
      <c r="I66" s="158"/>
      <c r="J66" s="158">
        <v>27528</v>
      </c>
      <c r="K66" s="509"/>
    </row>
    <row r="67" spans="3:12" x14ac:dyDescent="0.25">
      <c r="C67" s="158">
        <v>2020</v>
      </c>
      <c r="D67" s="158" t="s">
        <v>188</v>
      </c>
      <c r="E67" s="158">
        <v>0</v>
      </c>
      <c r="H67" s="158">
        <v>18351</v>
      </c>
      <c r="I67" s="158"/>
      <c r="J67" s="158">
        <v>25396</v>
      </c>
      <c r="K67" s="509"/>
    </row>
    <row r="68" spans="3:12" x14ac:dyDescent="0.25">
      <c r="C68" s="158">
        <v>2020</v>
      </c>
      <c r="D68" s="158" t="s">
        <v>189</v>
      </c>
      <c r="E68" s="158">
        <v>14404</v>
      </c>
      <c r="H68" s="158">
        <v>31533</v>
      </c>
      <c r="I68" s="158"/>
      <c r="J68" s="158">
        <v>13048</v>
      </c>
      <c r="K68" s="509"/>
    </row>
    <row r="69" spans="3:12" x14ac:dyDescent="0.25">
      <c r="C69" s="158">
        <v>2020</v>
      </c>
      <c r="D69" s="158" t="s">
        <v>190</v>
      </c>
      <c r="E69" s="158">
        <v>15000</v>
      </c>
      <c r="H69" s="158">
        <v>21301</v>
      </c>
      <c r="I69" s="158"/>
      <c r="J69" s="158">
        <v>15436</v>
      </c>
      <c r="K69" s="509"/>
    </row>
    <row r="70" spans="3:12" x14ac:dyDescent="0.25">
      <c r="C70" s="158">
        <v>2020</v>
      </c>
      <c r="D70" s="158" t="s">
        <v>180</v>
      </c>
      <c r="E70" s="158">
        <v>15000</v>
      </c>
      <c r="H70" s="158">
        <v>20626</v>
      </c>
      <c r="I70" s="158"/>
      <c r="J70" s="158">
        <v>1837</v>
      </c>
      <c r="K70" s="509"/>
    </row>
    <row r="71" spans="3:12" x14ac:dyDescent="0.25">
      <c r="C71" s="158">
        <v>2020</v>
      </c>
      <c r="D71" s="158" t="s">
        <v>181</v>
      </c>
      <c r="E71" s="158">
        <v>14961</v>
      </c>
      <c r="H71" s="158">
        <v>27889</v>
      </c>
      <c r="I71" s="158"/>
      <c r="J71" s="158"/>
      <c r="K71" s="509"/>
    </row>
    <row r="72" spans="3:12" x14ac:dyDescent="0.25">
      <c r="C72" s="158">
        <v>2021</v>
      </c>
      <c r="D72" s="158" t="s">
        <v>182</v>
      </c>
      <c r="E72" s="158">
        <v>12553</v>
      </c>
      <c r="H72" s="158">
        <v>17929</v>
      </c>
      <c r="I72" s="158"/>
      <c r="J72" s="158">
        <v>3400</v>
      </c>
      <c r="K72" s="509"/>
    </row>
    <row r="73" spans="3:12" x14ac:dyDescent="0.25">
      <c r="C73" s="158">
        <v>2021</v>
      </c>
      <c r="D73" s="158" t="s">
        <v>183</v>
      </c>
      <c r="E73" s="158">
        <v>13897</v>
      </c>
      <c r="H73" s="158">
        <v>14130</v>
      </c>
      <c r="I73" s="158"/>
      <c r="J73" s="158">
        <v>1753</v>
      </c>
      <c r="K73" s="509"/>
    </row>
    <row r="74" spans="3:12" x14ac:dyDescent="0.25">
      <c r="C74" s="158">
        <v>2021</v>
      </c>
      <c r="D74" s="158" t="s">
        <v>184</v>
      </c>
      <c r="E74" s="158">
        <v>10273</v>
      </c>
      <c r="H74" s="158">
        <v>9341</v>
      </c>
      <c r="I74" s="158"/>
      <c r="J74" s="158"/>
      <c r="K74" s="509"/>
      <c r="L74" s="508"/>
    </row>
    <row r="75" spans="3:12" x14ac:dyDescent="0.25">
      <c r="E75">
        <f>SUM(E34:F74)</f>
        <v>523933</v>
      </c>
      <c r="H75">
        <f>SUM(H34:H74)</f>
        <v>704258</v>
      </c>
      <c r="J75">
        <f>SUM(J34:J74)</f>
        <v>160458</v>
      </c>
      <c r="K75" s="509"/>
      <c r="L75" s="508"/>
    </row>
    <row r="76" spans="3:12" x14ac:dyDescent="0.25">
      <c r="K76" s="509"/>
    </row>
    <row r="77" spans="3:12" x14ac:dyDescent="0.25">
      <c r="D77" s="158" t="s">
        <v>202</v>
      </c>
      <c r="E77" s="158">
        <v>0</v>
      </c>
    </row>
    <row r="78" spans="3:12" x14ac:dyDescent="0.25">
      <c r="D78" s="158"/>
      <c r="E78" s="158"/>
      <c r="F78">
        <f>SUM(F34:F75)</f>
        <v>0</v>
      </c>
    </row>
    <row r="79" spans="3:12" x14ac:dyDescent="0.25">
      <c r="D79" s="158" t="s">
        <v>198</v>
      </c>
      <c r="E79" s="158">
        <f>H75</f>
        <v>704258</v>
      </c>
      <c r="H79">
        <f>E79-(E80+E81)</f>
        <v>19867</v>
      </c>
    </row>
    <row r="80" spans="3:12" x14ac:dyDescent="0.25">
      <c r="D80" s="158" t="s">
        <v>199</v>
      </c>
      <c r="E80" s="158">
        <f>J75</f>
        <v>160458</v>
      </c>
    </row>
    <row r="81" spans="4:5" x14ac:dyDescent="0.25">
      <c r="D81" s="158" t="s">
        <v>200</v>
      </c>
      <c r="E81" s="158">
        <f>E75</f>
        <v>523933</v>
      </c>
    </row>
    <row r="82" spans="4:5" x14ac:dyDescent="0.25">
      <c r="D82" s="158" t="s">
        <v>201</v>
      </c>
      <c r="E82" s="158">
        <f>'Marzo 2021'!J99</f>
        <v>19867</v>
      </c>
    </row>
  </sheetData>
  <mergeCells count="5">
    <mergeCell ref="K3:L3"/>
    <mergeCell ref="H3:I3"/>
    <mergeCell ref="D3:E3"/>
    <mergeCell ref="H33:I33"/>
    <mergeCell ref="D32:E3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</vt:i4>
      </vt:variant>
    </vt:vector>
  </HeadingPairs>
  <TitlesOfParts>
    <vt:vector size="30" baseType="lpstr">
      <vt:lpstr>ENE-2019-E</vt:lpstr>
      <vt:lpstr>FEB-2019-E</vt:lpstr>
      <vt:lpstr>MAR-2019-E</vt:lpstr>
      <vt:lpstr>ABR-2019-E</vt:lpstr>
      <vt:lpstr>MAY-2019-E</vt:lpstr>
      <vt:lpstr>JUN-2019-E</vt:lpstr>
      <vt:lpstr>JUL-2019-E</vt:lpstr>
      <vt:lpstr>AGOSTO-2019-E</vt:lpstr>
      <vt:lpstr>Septiembre 2019</vt:lpstr>
      <vt:lpstr>Octubre m2 2019</vt:lpstr>
      <vt:lpstr>Noviembre 2019</vt:lpstr>
      <vt:lpstr>Diciembre 2019</vt:lpstr>
      <vt:lpstr>Enero 2020</vt:lpstr>
      <vt:lpstr>Febrero 2020</vt:lpstr>
      <vt:lpstr>Marzo 2020</vt:lpstr>
      <vt:lpstr>ABRIL 2020</vt:lpstr>
      <vt:lpstr>Mayo 2020</vt:lpstr>
      <vt:lpstr>Junio 2020</vt:lpstr>
      <vt:lpstr>Julio 2020</vt:lpstr>
      <vt:lpstr>Agosto 2020</vt:lpstr>
      <vt:lpstr>Septiembre 2020</vt:lpstr>
      <vt:lpstr>Octubre 2020</vt:lpstr>
      <vt:lpstr>Noviembre 2020</vt:lpstr>
      <vt:lpstr>Diciembre 2020</vt:lpstr>
      <vt:lpstr>Enero 2021</vt:lpstr>
      <vt:lpstr>Febrero 2021</vt:lpstr>
      <vt:lpstr>Marzo 2021</vt:lpstr>
      <vt:lpstr>RESUMEN</vt:lpstr>
      <vt:lpstr>'FEB-2019-E'!Área_de_impresión</vt:lpstr>
      <vt:lpstr>'MAR-2019-E'!Área_de_impresión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Gte_Tecnico</dc:creator>
  <cp:lastModifiedBy>Pedro Bravo</cp:lastModifiedBy>
  <cp:lastPrinted>2021-03-22T14:00:49Z</cp:lastPrinted>
  <dcterms:created xsi:type="dcterms:W3CDTF">2019-01-22T11:48:45Z</dcterms:created>
  <dcterms:modified xsi:type="dcterms:W3CDTF">2021-03-23T13:45:50Z</dcterms:modified>
</cp:coreProperties>
</file>